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21840" windowHeight="8940"/>
  </bookViews>
  <sheets>
    <sheet name="2023" sheetId="3" r:id="rId1"/>
  </sheets>
  <definedNames>
    <definedName name="_xlnm._FilterDatabase" localSheetId="0" hidden="1">'2023'!$E$1:$E$13</definedName>
    <definedName name="_xlnm.Print_Titles" localSheetId="0">'2023'!$12:$13</definedName>
  </definedNames>
  <calcPr calcId="145621"/>
</workbook>
</file>

<file path=xl/calcChain.xml><?xml version="1.0" encoding="utf-8"?>
<calcChain xmlns="http://schemas.openxmlformats.org/spreadsheetml/2006/main">
  <c r="K16" i="3" l="1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14" i="3"/>
  <c r="I15" i="3"/>
  <c r="K15" i="3" s="1"/>
</calcChain>
</file>

<file path=xl/sharedStrings.xml><?xml version="1.0" encoding="utf-8"?>
<sst xmlns="http://schemas.openxmlformats.org/spreadsheetml/2006/main" count="2588" uniqueCount="396">
  <si>
    <t xml:space="preserve"> (тыс. руб.)</t>
  </si>
  <si>
    <t>Сумма</t>
  </si>
  <si>
    <t>Раздел</t>
  </si>
  <si>
    <t>Подраздел</t>
  </si>
  <si>
    <t>Целевая статья</t>
  </si>
  <si>
    <t>Группа/подруппа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</si>
  <si>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</si>
  <si>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</si>
  <si>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</si>
  <si>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</si>
  <si>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</si>
  <si>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13.12.2022 № 35/190</t>
  </si>
  <si>
    <t>(Приложение № 11)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</si>
  <si>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2023 год </t>
  </si>
  <si>
    <t>Наименование показателя</t>
  </si>
  <si>
    <t>Код главного распорядителя бюджетных средств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</si>
  <si>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</si>
  <si>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</si>
  <si>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</si>
  <si>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</si>
  <si>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</si>
  <si>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</si>
  <si>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</si>
  <si>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</si>
  <si>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</si>
  <si>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</si>
  <si>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</si>
  <si>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</si>
  <si>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</si>
  <si>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</si>
  <si>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</si>
  <si>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</si>
  <si>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</si>
  <si>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</si>
  <si>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</si>
  <si>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</si>
  <si>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</si>
  <si>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</si>
  <si>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</si>
  <si>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</si>
  <si>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</si>
  <si>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</si>
  <si>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</si>
  <si>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</si>
  <si>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</si>
  <si>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</si>
  <si>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</si>
  <si>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</si>
  <si>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</si>
  <si>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</si>
  <si>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</si>
  <si>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</si>
  <si>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</si>
  <si>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</si>
  <si>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</si>
  <si>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</si>
  <si>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</si>
  <si>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</si>
  <si>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</si>
  <si>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</si>
  <si>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</si>
  <si>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</si>
  <si>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</si>
  <si>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</si>
  <si>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</si>
  <si>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</si>
  <si>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</si>
  <si>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</si>
  <si>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</si>
  <si>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</si>
  <si>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</si>
  <si>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</si>
  <si>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</si>
  <si>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</si>
  <si>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</si>
  <si>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</si>
  <si>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</si>
  <si>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</si>
  <si>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</si>
  <si>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</si>
  <si>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</si>
  <si>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</si>
  <si>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</si>
  <si>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</si>
  <si>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</si>
  <si>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</si>
  <si>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</si>
  <si>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</si>
  <si>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</si>
  <si>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</si>
  <si>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</si>
  <si>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</si>
  <si>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</si>
  <si>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</si>
  <si>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</si>
  <si>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</si>
  <si>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</si>
  <si>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</si>
  <si>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</si>
  <si>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</si>
  <si>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</si>
  <si>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</si>
  <si>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</si>
  <si>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</si>
  <si>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</si>
  <si>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</si>
  <si>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</si>
  <si>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</si>
  <si>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</si>
  <si>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</si>
  <si>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</si>
  <si>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</si>
  <si>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21.2.01.51180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</si>
  <si>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</si>
  <si>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</si>
  <si>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</si>
  <si>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</si>
  <si>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</si>
  <si>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</si>
  <si>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</si>
  <si>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</si>
  <si>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</si>
  <si>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</si>
  <si>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</si>
  <si>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</si>
  <si>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</si>
  <si>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</si>
  <si>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</si>
  <si>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</si>
  <si>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</si>
  <si>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</si>
  <si>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</si>
  <si>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</si>
  <si>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</si>
  <si>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</si>
  <si>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</si>
  <si>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</si>
  <si>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</si>
  <si>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</si>
  <si>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</si>
  <si>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</si>
  <si>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</si>
  <si>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</si>
  <si>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</si>
  <si>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</si>
  <si>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</si>
  <si>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</si>
  <si>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</si>
  <si>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</si>
  <si>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Установка пешеходных ограждений</t>
  </si>
  <si>
    <t>73.4.01.20305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</si>
  <si>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</si>
  <si>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</si>
  <si>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</si>
  <si>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</si>
  <si>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</si>
  <si>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</si>
  <si>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</si>
  <si>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</si>
  <si>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</si>
  <si>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</si>
  <si>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</si>
  <si>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</si>
  <si>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</si>
  <si>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</si>
  <si>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</si>
  <si>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</si>
  <si>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</si>
  <si>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</si>
  <si>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</si>
  <si>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21.2.01.21007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</si>
  <si>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</si>
  <si>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</si>
  <si>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</si>
  <si>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</si>
  <si>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</si>
  <si>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</si>
  <si>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</si>
  <si>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</si>
  <si>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</si>
  <si>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</si>
  <si>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</si>
  <si>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</si>
  <si>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</si>
  <si>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</si>
  <si>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</si>
  <si>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</si>
  <si>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</si>
  <si>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</si>
  <si>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Мероприятия, направленные на реализацию инвестиционных проектов</t>
  </si>
  <si>
    <t>75.5.00.00000</t>
  </si>
  <si>
    <t>Мероприятия, направленные на реконструкцию объектов</t>
  </si>
  <si>
    <t>75.5.01.00000</t>
  </si>
  <si>
    <t>Реконструкция участков теплотрасс</t>
  </si>
  <si>
    <t>75.5.01.20512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</si>
  <si>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</si>
  <si>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</si>
  <si>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</si>
  <si>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</si>
  <si>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</si>
  <si>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</si>
  <si>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</si>
  <si>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</si>
  <si>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</si>
  <si>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</si>
  <si>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</si>
  <si>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</si>
  <si>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</si>
  <si>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</si>
  <si>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</si>
  <si>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</si>
  <si>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</si>
  <si>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</si>
  <si>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</si>
  <si>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</si>
  <si>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</si>
  <si>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</si>
  <si>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81.3.01.20005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</si>
  <si>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</si>
  <si>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</si>
  <si>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</si>
  <si>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</si>
  <si>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</si>
  <si>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</si>
  <si>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</si>
  <si>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</si>
  <si>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Субсидии автономным учреждениям</t>
  </si>
  <si>
    <t>620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</si>
  <si>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</si>
  <si>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</si>
  <si>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</si>
  <si>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</si>
  <si>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</si>
  <si>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</si>
  <si>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</si>
  <si>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</si>
  <si>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</si>
  <si>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</si>
  <si>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</si>
  <si>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</si>
  <si>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</si>
  <si>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</si>
  <si>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</si>
  <si>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81.4.01.40024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</si>
  <si>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</si>
  <si>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</si>
  <si>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</si>
  <si>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</si>
  <si>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</si>
  <si>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</si>
  <si>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</si>
  <si>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</si>
  <si>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</si>
  <si>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</si>
  <si>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</si>
  <si>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</si>
  <si>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</si>
  <si>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</si>
  <si>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</si>
  <si>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</si>
  <si>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</si>
  <si>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</si>
  <si>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</si>
  <si>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</si>
  <si>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</si>
  <si>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</si>
  <si>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</si>
  <si>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</si>
  <si>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</si>
  <si>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</si>
  <si>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</si>
  <si>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</si>
  <si>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</si>
  <si>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</si>
  <si>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</si>
  <si>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</si>
  <si>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</si>
  <si>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</si>
  <si>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</si>
  <si>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</si>
  <si>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</si>
  <si>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</si>
  <si>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</si>
  <si>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</si>
  <si>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</si>
  <si>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</si>
  <si>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</si>
  <si>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</si>
  <si>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</si>
  <si>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</si>
  <si>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</si>
  <si>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</si>
  <si>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</si>
  <si>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</si>
  <si>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</si>
  <si>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</si>
  <si>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</si>
  <si>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</si>
  <si>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</si>
  <si>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</si>
  <si>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</si>
  <si>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</si>
  <si>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</si>
  <si>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</si>
  <si>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</si>
  <si>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</si>
  <si>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</si>
  <si>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</si>
  <si>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</si>
  <si>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</si>
  <si>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</si>
  <si>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</si>
  <si>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</si>
  <si>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</si>
  <si>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</si>
  <si>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</si>
  <si>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</si>
  <si>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</si>
  <si>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</si>
  <si>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</si>
  <si>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</si>
  <si>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</si>
  <si>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</si>
  <si>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</si>
  <si>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</si>
  <si>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</si>
  <si>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</si>
  <si>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</si>
  <si>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</si>
  <si>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</si>
  <si>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</si>
  <si>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</si>
  <si>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</si>
  <si>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</si>
  <si>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</si>
  <si>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</si>
  <si>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</si>
  <si>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</si>
  <si>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</si>
  <si>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</si>
  <si>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</si>
  <si>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</si>
  <si>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</si>
  <si>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</si>
  <si>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</si>
  <si>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</si>
  <si>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</si>
  <si>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</si>
  <si>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</si>
  <si>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</si>
  <si>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</si>
  <si>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</si>
  <si>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</si>
  <si>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</si>
  <si>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</si>
  <si>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</si>
  <si>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</si>
  <si>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</si>
  <si>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78.2.01.20801</t>
  </si>
  <si>
    <t>Бюджетные инвестиции</t>
  </si>
  <si>
    <t>410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</si>
  <si>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</si>
  <si>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</si>
  <si>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</si>
  <si>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</si>
  <si>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</si>
  <si>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</si>
  <si>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</si>
  <si>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</si>
  <si>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</si>
  <si>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</si>
  <si>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</si>
  <si>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</si>
  <si>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</si>
  <si>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</si>
  <si>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</si>
  <si>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</si>
  <si>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</si>
  <si>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</si>
  <si>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</si>
  <si>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</si>
  <si>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</si>
  <si>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</si>
  <si>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</si>
  <si>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</si>
  <si>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</si>
  <si>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</si>
  <si>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</si>
  <si>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</si>
  <si>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</si>
  <si>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</si>
  <si>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</si>
  <si>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</si>
  <si>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</si>
  <si>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Всего</t>
  </si>
  <si>
    <t>(в редакции решения от 26.09.2023 № 41/218)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</si>
</sst>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?"/>
  </numFmts>
  <fonts count="12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justify" vertical="center" wrapText="1"/>
    </xf>
    <xf numFmtId="164" fontId="8" fillId="0" borderId="2" xfId="0" applyNumberFormat="1" applyFont="1" applyFill="1" applyBorder="1" applyAlignment="1">
      <alignment horizontal="justify" vertical="center" wrapText="1"/>
    </xf>
    <xf numFmtId="4" fontId="10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4" fontId="11" fillId="2" borderId="2" xfId="0" applyNumberFormat="1" applyFont="1" applyFill="1" applyBorder="1"/>
    <xf numFmtId="4" fontId="6" fillId="0" borderId="2" xfId="0" applyNumberFormat="1" applyFont="1" applyFill="1" applyBorder="1" applyAlignment="1">
      <alignment horizontal="right"/>
    </xf>
    <xf numFmtId="43" fontId="4" fillId="2" borderId="1" xfId="0" applyNumberFormat="1" applyFont="1" applyFill="1" applyBorder="1"/>
    <xf numFmtId="0" fontId="7" fillId="2" borderId="1" xfId="0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1"/>
  <sheetViews>
    <sheetView tabSelected="1" zoomScaleNormal="100" zoomScaleSheetLayoutView="100" workbookViewId="0">
      <selection activeCell="Q9" sqref="Q9"/>
    </sheetView>
  </sheetViews>
  <sheetFormatPr defaultColWidth="8.88671875" defaultRowHeight="10.199999999999999" customHeight="1" x14ac:dyDescent="0.3"/>
  <cols>
    <col min="1" max="1" width="43.109375" style="3" customWidth="1"/>
    <col min="2" max="2" width="16.6640625" style="3" customWidth="1"/>
    <col min="3" max="3" width="10.6640625" style="3" customWidth="1"/>
    <col min="4" max="4" width="11.6640625" style="3" customWidth="1"/>
    <col min="5" max="5" width="16.33203125" style="3" customWidth="1"/>
    <col min="6" max="6" width="12.44140625" style="3" customWidth="1"/>
    <col min="7" max="7" width="19.5546875" style="3" customWidth="1"/>
    <col min="8" max="8" width="8.88671875" style="3"/>
    <col min="9" max="9" width="11.109375" style="3" hidden="1" customWidth="1"/>
    <col min="10" max="10" width="0" style="3" hidden="1" customWidth="1"/>
    <col min="11" max="11" width="12" style="3" hidden="1" customWidth="1"/>
    <col min="12" max="13" width="0" style="3" hidden="1" customWidth="1"/>
    <col min="14" max="14" width="15" style="3" hidden="1" customWidth="1"/>
    <col min="15" max="16" width="0" style="3" hidden="1" customWidth="1"/>
    <col min="17" max="16384" width="8.88671875" style="3"/>
  </cols>
  <sheetData>
    <row r="1" spans="1:14" s="1" customFormat="1" ht="16.5" customHeight="1" x14ac:dyDescent="0.3">
      <c r="D1" s="2"/>
      <c r="E1" s="27" t="s">
        <v>6</v>
      </c>
      <c r="F1" s="27"/>
      <c r="G1" s="27"/>
    </row>
    <row r="2" spans="1:14" s="1" customFormat="1" ht="16.5" customHeight="1" x14ac:dyDescent="0.3">
      <c r="D2" s="2"/>
      <c r="E2" s="27" t="s">
        <v>7</v>
      </c>
      <c r="F2" s="27"/>
      <c r="G2" s="27"/>
    </row>
    <row r="3" spans="1:14" s="1" customFormat="1" ht="16.5" customHeight="1" x14ac:dyDescent="0.3">
      <c r="D3" s="2"/>
      <c r="E3" s="27" t="s">
        <v>8</v>
      </c>
      <c r="F3" s="27"/>
      <c r="G3" s="27"/>
    </row>
    <row r="4" spans="1:14" s="1" customFormat="1" ht="16.5" customHeight="1" x14ac:dyDescent="0.3">
      <c r="D4" s="2"/>
      <c r="E4" s="27" t="s">
        <v>9</v>
      </c>
      <c r="F4" s="27"/>
      <c r="G4" s="27"/>
    </row>
    <row r="5" spans="1:14" s="1" customFormat="1" ht="16.5" customHeight="1" x14ac:dyDescent="0.3">
      <c r="D5" s="2"/>
      <c r="E5" s="21" t="s">
        <v>10</v>
      </c>
      <c r="F5" s="21"/>
      <c r="G5" s="21"/>
    </row>
    <row r="6" spans="1:14" s="1" customFormat="1" ht="16.5" customHeight="1" x14ac:dyDescent="0.3">
      <c r="D6" s="2"/>
      <c r="E6" s="21" t="s">
        <v>11</v>
      </c>
      <c r="F6" s="21"/>
      <c r="G6" s="21"/>
    </row>
    <row r="7" spans="1:14" s="1" customFormat="1" ht="16.5" customHeight="1" x14ac:dyDescent="0.3">
      <c r="D7" s="2"/>
      <c r="E7" s="27" t="s">
        <v>12</v>
      </c>
      <c r="F7" s="27"/>
      <c r="G7" s="27"/>
    </row>
    <row r="8" spans="1:14" s="1" customFormat="1" ht="16.5" customHeight="1" x14ac:dyDescent="0.3">
      <c r="D8" s="2"/>
      <c r="E8" s="21" t="s">
        <v>395</v>
      </c>
      <c r="F8" s="21"/>
      <c r="G8" s="21"/>
    </row>
    <row r="9" spans="1:14" s="1" customFormat="1" ht="16.5" customHeight="1" x14ac:dyDescent="0.3">
      <c r="D9" s="2"/>
      <c r="E9" s="2"/>
      <c r="F9" s="7"/>
      <c r="G9" s="7"/>
    </row>
    <row r="10" spans="1:14" ht="79.2" customHeight="1" x14ac:dyDescent="0.3">
      <c r="A10" s="22" t="s">
        <v>13</v>
      </c>
      <c r="B10" s="22"/>
      <c r="C10" s="22"/>
      <c r="D10" s="22"/>
      <c r="E10" s="22"/>
      <c r="F10" s="22"/>
      <c r="G10" s="22"/>
    </row>
    <row r="11" spans="1:14" ht="14.4" x14ac:dyDescent="0.3">
      <c r="A11" s="4"/>
      <c r="B11" s="5"/>
      <c r="C11" s="5"/>
      <c r="D11" s="5"/>
      <c r="E11" s="5"/>
      <c r="F11" s="5"/>
      <c r="G11" s="6" t="s">
        <v>0</v>
      </c>
    </row>
    <row r="12" spans="1:14" ht="14.4" x14ac:dyDescent="0.3">
      <c r="A12" s="23" t="s">
        <v>14</v>
      </c>
      <c r="B12" s="24" t="s">
        <v>15</v>
      </c>
      <c r="C12" s="24" t="s">
        <v>2</v>
      </c>
      <c r="D12" s="24" t="s">
        <v>3</v>
      </c>
      <c r="E12" s="24" t="s">
        <v>4</v>
      </c>
      <c r="F12" s="25" t="s">
        <v>5</v>
      </c>
      <c r="G12" s="26" t="s">
        <v>1</v>
      </c>
    </row>
    <row r="13" spans="1:14" ht="14.4" x14ac:dyDescent="0.3">
      <c r="A13" s="23"/>
      <c r="B13" s="24"/>
      <c r="C13" s="24"/>
      <c r="D13" s="24"/>
      <c r="E13" s="24"/>
      <c r="F13" s="25"/>
      <c r="G13" s="26"/>
    </row>
    <row r="14" spans="1:14" ht="62.4" x14ac:dyDescent="0.3">
      <c r="A14" s="8" t="s">
        <v>16</v>
      </c>
      <c r="B14" s="9" t="s">
        <v>17</v>
      </c>
      <c r="C14" s="9"/>
      <c r="D14" s="9"/>
      <c r="E14" s="9"/>
      <c r="F14" s="9"/>
      <c r="G14" s="10">
        <v>746274.22</v>
      </c>
      <c r="I14" s="17">
        <v>728731.79</v>
      </c>
      <c r="K14" s="20">
        <f>G14-I14</f>
        <v>17542.429999999935</v>
      </c>
      <c r="N14" s="10">
        <v>746274213.33000004</v>
      </c>
    </row>
    <row r="15" spans="1:14" ht="31.2" x14ac:dyDescent="0.3">
      <c r="A15" s="8" t="s">
        <v>18</v>
      </c>
      <c r="B15" s="9" t="s">
        <v>17</v>
      </c>
      <c r="C15" s="9" t="s">
        <v>19</v>
      </c>
      <c r="D15" s="9" t="s">
        <v>20</v>
      </c>
      <c r="E15" s="9"/>
      <c r="F15" s="9"/>
      <c r="G15" s="10">
        <v>29945.52</v>
      </c>
      <c r="I15" s="18">
        <f>SUM(I16+I23+I33)</f>
        <v>28206.120000000003</v>
      </c>
      <c r="K15" s="20">
        <f t="shared" ref="K15:K78" si="0">G15-I15</f>
        <v>1739.3999999999978</v>
      </c>
      <c r="N15" s="10">
        <v>29945525.43</v>
      </c>
    </row>
    <row r="16" spans="1:14" ht="62.4" x14ac:dyDescent="0.3">
      <c r="A16" s="8" t="s">
        <v>21</v>
      </c>
      <c r="B16" s="9" t="s">
        <v>17</v>
      </c>
      <c r="C16" s="9" t="s">
        <v>19</v>
      </c>
      <c r="D16" s="9" t="s">
        <v>22</v>
      </c>
      <c r="E16" s="9"/>
      <c r="F16" s="9"/>
      <c r="G16" s="10">
        <v>4062.1</v>
      </c>
      <c r="I16" s="17">
        <v>4062.1</v>
      </c>
      <c r="K16" s="20">
        <f t="shared" si="0"/>
        <v>0</v>
      </c>
      <c r="N16" s="10">
        <v>4062100</v>
      </c>
    </row>
    <row r="17" spans="1:14" ht="78" x14ac:dyDescent="0.3">
      <c r="A17" s="11" t="s">
        <v>23</v>
      </c>
      <c r="B17" s="12" t="s">
        <v>17</v>
      </c>
      <c r="C17" s="12" t="s">
        <v>19</v>
      </c>
      <c r="D17" s="12" t="s">
        <v>22</v>
      </c>
      <c r="E17" s="12" t="s">
        <v>24</v>
      </c>
      <c r="F17" s="12"/>
      <c r="G17" s="13">
        <v>4062.1</v>
      </c>
      <c r="I17" s="19">
        <v>4062.1</v>
      </c>
      <c r="K17" s="20">
        <f t="shared" si="0"/>
        <v>0</v>
      </c>
      <c r="N17" s="13">
        <v>4062100</v>
      </c>
    </row>
    <row r="18" spans="1:14" ht="62.4" x14ac:dyDescent="0.3">
      <c r="A18" s="11" t="s">
        <v>25</v>
      </c>
      <c r="B18" s="12" t="s">
        <v>17</v>
      </c>
      <c r="C18" s="12" t="s">
        <v>19</v>
      </c>
      <c r="D18" s="12" t="s">
        <v>22</v>
      </c>
      <c r="E18" s="12" t="s">
        <v>26</v>
      </c>
      <c r="F18" s="12"/>
      <c r="G18" s="13">
        <v>4062.1</v>
      </c>
      <c r="I18" s="19">
        <v>4062.1</v>
      </c>
      <c r="K18" s="20">
        <f t="shared" si="0"/>
        <v>0</v>
      </c>
      <c r="N18" s="13">
        <v>4062100</v>
      </c>
    </row>
    <row r="19" spans="1:14" ht="15.6" x14ac:dyDescent="0.3">
      <c r="A19" s="11" t="s">
        <v>27</v>
      </c>
      <c r="B19" s="12" t="s">
        <v>17</v>
      </c>
      <c r="C19" s="12" t="s">
        <v>19</v>
      </c>
      <c r="D19" s="12" t="s">
        <v>22</v>
      </c>
      <c r="E19" s="12" t="s">
        <v>28</v>
      </c>
      <c r="F19" s="12"/>
      <c r="G19" s="13">
        <v>4062.1</v>
      </c>
      <c r="I19" s="19">
        <v>4062.1</v>
      </c>
      <c r="K19" s="20">
        <f t="shared" si="0"/>
        <v>0</v>
      </c>
      <c r="N19" s="13">
        <v>4062100</v>
      </c>
    </row>
    <row r="20" spans="1:14" ht="140.4" x14ac:dyDescent="0.3">
      <c r="A20" s="14" t="s">
        <v>29</v>
      </c>
      <c r="B20" s="12" t="s">
        <v>17</v>
      </c>
      <c r="C20" s="12" t="s">
        <v>19</v>
      </c>
      <c r="D20" s="12" t="s">
        <v>22</v>
      </c>
      <c r="E20" s="12" t="s">
        <v>30</v>
      </c>
      <c r="F20" s="12"/>
      <c r="G20" s="13">
        <v>4062.1</v>
      </c>
      <c r="I20" s="19">
        <v>4062.1</v>
      </c>
      <c r="K20" s="20">
        <f t="shared" si="0"/>
        <v>0</v>
      </c>
      <c r="N20" s="13">
        <v>4062100</v>
      </c>
    </row>
    <row r="21" spans="1:14" ht="15.6" x14ac:dyDescent="0.3">
      <c r="A21" s="11" t="s">
        <v>31</v>
      </c>
      <c r="B21" s="12" t="s">
        <v>17</v>
      </c>
      <c r="C21" s="12" t="s">
        <v>19</v>
      </c>
      <c r="D21" s="12" t="s">
        <v>22</v>
      </c>
      <c r="E21" s="12" t="s">
        <v>30</v>
      </c>
      <c r="F21" s="12" t="s">
        <v>32</v>
      </c>
      <c r="G21" s="13">
        <v>4062.1</v>
      </c>
      <c r="I21" s="19">
        <v>4062.1</v>
      </c>
      <c r="K21" s="20">
        <f t="shared" si="0"/>
        <v>0</v>
      </c>
      <c r="N21" s="16">
        <v>4062100</v>
      </c>
    </row>
    <row r="22" spans="1:14" ht="15.6" x14ac:dyDescent="0.3">
      <c r="A22" s="11" t="s">
        <v>33</v>
      </c>
      <c r="B22" s="12" t="s">
        <v>17</v>
      </c>
      <c r="C22" s="12" t="s">
        <v>19</v>
      </c>
      <c r="D22" s="12" t="s">
        <v>22</v>
      </c>
      <c r="E22" s="12" t="s">
        <v>30</v>
      </c>
      <c r="F22" s="12" t="s">
        <v>34</v>
      </c>
      <c r="G22" s="13">
        <v>4062.1</v>
      </c>
      <c r="I22" s="19">
        <v>4062.1</v>
      </c>
      <c r="K22" s="20">
        <f t="shared" si="0"/>
        <v>0</v>
      </c>
      <c r="N22" s="16">
        <v>4062100</v>
      </c>
    </row>
    <row r="23" spans="1:14" ht="15.6" x14ac:dyDescent="0.3">
      <c r="A23" s="8" t="s">
        <v>35</v>
      </c>
      <c r="B23" s="9" t="s">
        <v>17</v>
      </c>
      <c r="C23" s="9" t="s">
        <v>19</v>
      </c>
      <c r="D23" s="9" t="s">
        <v>36</v>
      </c>
      <c r="E23" s="9"/>
      <c r="F23" s="9"/>
      <c r="G23" s="10">
        <v>8911.2800000000007</v>
      </c>
      <c r="I23" s="13">
        <v>6911.28</v>
      </c>
      <c r="K23" s="20">
        <f t="shared" si="0"/>
        <v>2000.0000000000009</v>
      </c>
      <c r="N23" s="10">
        <v>8911285</v>
      </c>
    </row>
    <row r="24" spans="1:14" ht="78" x14ac:dyDescent="0.3">
      <c r="A24" s="11" t="s">
        <v>23</v>
      </c>
      <c r="B24" s="12" t="s">
        <v>17</v>
      </c>
      <c r="C24" s="12" t="s">
        <v>19</v>
      </c>
      <c r="D24" s="12" t="s">
        <v>36</v>
      </c>
      <c r="E24" s="12" t="s">
        <v>24</v>
      </c>
      <c r="F24" s="12"/>
      <c r="G24" s="13">
        <v>8411.2800000000007</v>
      </c>
      <c r="I24" s="13">
        <v>6911.28</v>
      </c>
      <c r="K24" s="20">
        <f t="shared" si="0"/>
        <v>1500.0000000000009</v>
      </c>
      <c r="N24" s="16">
        <v>8411285</v>
      </c>
    </row>
    <row r="25" spans="1:14" ht="15.6" x14ac:dyDescent="0.3">
      <c r="A25" s="11" t="s">
        <v>27</v>
      </c>
      <c r="B25" s="12" t="s">
        <v>17</v>
      </c>
      <c r="C25" s="12" t="s">
        <v>19</v>
      </c>
      <c r="D25" s="12" t="s">
        <v>36</v>
      </c>
      <c r="E25" s="12" t="s">
        <v>37</v>
      </c>
      <c r="F25" s="12"/>
      <c r="G25" s="13">
        <v>8411.2800000000007</v>
      </c>
      <c r="I25" s="13">
        <v>6911.28</v>
      </c>
      <c r="K25" s="20">
        <f t="shared" si="0"/>
        <v>1500.0000000000009</v>
      </c>
      <c r="N25" s="16">
        <v>8411285</v>
      </c>
    </row>
    <row r="26" spans="1:14" ht="15.6" x14ac:dyDescent="0.3">
      <c r="A26" s="11" t="s">
        <v>27</v>
      </c>
      <c r="B26" s="12" t="s">
        <v>17</v>
      </c>
      <c r="C26" s="12" t="s">
        <v>19</v>
      </c>
      <c r="D26" s="12" t="s">
        <v>36</v>
      </c>
      <c r="E26" s="12" t="s">
        <v>38</v>
      </c>
      <c r="F26" s="12"/>
      <c r="G26" s="13">
        <v>8411.2800000000007</v>
      </c>
      <c r="I26" s="13">
        <v>6911.28</v>
      </c>
      <c r="K26" s="20">
        <f t="shared" si="0"/>
        <v>1500.0000000000009</v>
      </c>
      <c r="N26" s="16">
        <v>8411285</v>
      </c>
    </row>
    <row r="27" spans="1:14" ht="93.6" x14ac:dyDescent="0.3">
      <c r="A27" s="11" t="s">
        <v>39</v>
      </c>
      <c r="B27" s="12" t="s">
        <v>17</v>
      </c>
      <c r="C27" s="12" t="s">
        <v>19</v>
      </c>
      <c r="D27" s="12" t="s">
        <v>36</v>
      </c>
      <c r="E27" s="12" t="s">
        <v>40</v>
      </c>
      <c r="F27" s="12"/>
      <c r="G27" s="13">
        <v>8411.2800000000007</v>
      </c>
      <c r="I27" s="13">
        <v>6411.28</v>
      </c>
      <c r="K27" s="20">
        <f t="shared" si="0"/>
        <v>2000.0000000000009</v>
      </c>
      <c r="N27" s="16">
        <v>8411285</v>
      </c>
    </row>
    <row r="28" spans="1:14" ht="15.6" x14ac:dyDescent="0.3">
      <c r="A28" s="11" t="s">
        <v>41</v>
      </c>
      <c r="B28" s="12" t="s">
        <v>17</v>
      </c>
      <c r="C28" s="12" t="s">
        <v>19</v>
      </c>
      <c r="D28" s="12" t="s">
        <v>36</v>
      </c>
      <c r="E28" s="12" t="s">
        <v>40</v>
      </c>
      <c r="F28" s="12" t="s">
        <v>42</v>
      </c>
      <c r="G28" s="13">
        <v>8411.2800000000007</v>
      </c>
      <c r="I28" s="13">
        <v>6411.28</v>
      </c>
      <c r="K28" s="20">
        <f t="shared" si="0"/>
        <v>2000.0000000000009</v>
      </c>
      <c r="N28" s="16">
        <v>8411285</v>
      </c>
    </row>
    <row r="29" spans="1:14" ht="15.6" x14ac:dyDescent="0.3">
      <c r="A29" s="11" t="s">
        <v>43</v>
      </c>
      <c r="B29" s="12" t="s">
        <v>17</v>
      </c>
      <c r="C29" s="12" t="s">
        <v>19</v>
      </c>
      <c r="D29" s="12" t="s">
        <v>36</v>
      </c>
      <c r="E29" s="12" t="s">
        <v>40</v>
      </c>
      <c r="F29" s="12" t="s">
        <v>44</v>
      </c>
      <c r="G29" s="13">
        <v>8411.2800000000007</v>
      </c>
      <c r="I29" s="13">
        <v>6411.28</v>
      </c>
      <c r="K29" s="20">
        <f t="shared" si="0"/>
        <v>2000.0000000000009</v>
      </c>
      <c r="N29" s="16">
        <v>8411285</v>
      </c>
    </row>
    <row r="30" spans="1:14" ht="140.4" x14ac:dyDescent="0.3">
      <c r="A30" s="14" t="s">
        <v>45</v>
      </c>
      <c r="B30" s="12" t="s">
        <v>17</v>
      </c>
      <c r="C30" s="12" t="s">
        <v>19</v>
      </c>
      <c r="D30" s="12" t="s">
        <v>36</v>
      </c>
      <c r="E30" s="12" t="s">
        <v>46</v>
      </c>
      <c r="F30" s="12"/>
      <c r="G30" s="13">
        <v>500</v>
      </c>
      <c r="I30" s="19">
        <v>500</v>
      </c>
      <c r="K30" s="20">
        <f t="shared" si="0"/>
        <v>0</v>
      </c>
      <c r="N30" s="13">
        <v>500000</v>
      </c>
    </row>
    <row r="31" spans="1:14" ht="15.6" x14ac:dyDescent="0.3">
      <c r="A31" s="11" t="s">
        <v>41</v>
      </c>
      <c r="B31" s="12" t="s">
        <v>17</v>
      </c>
      <c r="C31" s="12" t="s">
        <v>19</v>
      </c>
      <c r="D31" s="12" t="s">
        <v>36</v>
      </c>
      <c r="E31" s="12" t="s">
        <v>46</v>
      </c>
      <c r="F31" s="12" t="s">
        <v>42</v>
      </c>
      <c r="G31" s="13">
        <v>500</v>
      </c>
      <c r="I31" s="19">
        <v>500</v>
      </c>
      <c r="K31" s="20">
        <f t="shared" si="0"/>
        <v>0</v>
      </c>
      <c r="N31" s="16">
        <v>500000</v>
      </c>
    </row>
    <row r="32" spans="1:14" ht="15.6" x14ac:dyDescent="0.3">
      <c r="A32" s="11" t="s">
        <v>43</v>
      </c>
      <c r="B32" s="12" t="s">
        <v>17</v>
      </c>
      <c r="C32" s="12" t="s">
        <v>19</v>
      </c>
      <c r="D32" s="12" t="s">
        <v>36</v>
      </c>
      <c r="E32" s="12" t="s">
        <v>46</v>
      </c>
      <c r="F32" s="12" t="s">
        <v>44</v>
      </c>
      <c r="G32" s="13">
        <v>500</v>
      </c>
      <c r="I32" s="19">
        <v>500</v>
      </c>
      <c r="K32" s="20">
        <f t="shared" si="0"/>
        <v>0</v>
      </c>
      <c r="N32" s="16">
        <v>500000</v>
      </c>
    </row>
    <row r="33" spans="1:14" ht="15.6" x14ac:dyDescent="0.3">
      <c r="A33" s="8" t="s">
        <v>47</v>
      </c>
      <c r="B33" s="9" t="s">
        <v>17</v>
      </c>
      <c r="C33" s="9" t="s">
        <v>19</v>
      </c>
      <c r="D33" s="9" t="s">
        <v>48</v>
      </c>
      <c r="E33" s="9"/>
      <c r="F33" s="9"/>
      <c r="G33" s="10">
        <v>16972.14</v>
      </c>
      <c r="I33" s="17">
        <v>17232.740000000002</v>
      </c>
      <c r="K33" s="20">
        <f t="shared" si="0"/>
        <v>-260.60000000000218</v>
      </c>
      <c r="N33" s="10">
        <v>16972140.43</v>
      </c>
    </row>
    <row r="34" spans="1:14" ht="78" x14ac:dyDescent="0.3">
      <c r="A34" s="11" t="s">
        <v>23</v>
      </c>
      <c r="B34" s="12" t="s">
        <v>17</v>
      </c>
      <c r="C34" s="12" t="s">
        <v>19</v>
      </c>
      <c r="D34" s="12" t="s">
        <v>48</v>
      </c>
      <c r="E34" s="12" t="s">
        <v>24</v>
      </c>
      <c r="F34" s="12"/>
      <c r="G34" s="13">
        <v>9799.82</v>
      </c>
      <c r="I34" s="19">
        <v>10508.89</v>
      </c>
      <c r="K34" s="20">
        <f t="shared" si="0"/>
        <v>-709.06999999999971</v>
      </c>
      <c r="N34" s="13">
        <v>9799817.2599999998</v>
      </c>
    </row>
    <row r="35" spans="1:14" ht="15.6" x14ac:dyDescent="0.3">
      <c r="A35" s="11" t="s">
        <v>27</v>
      </c>
      <c r="B35" s="12" t="s">
        <v>17</v>
      </c>
      <c r="C35" s="12" t="s">
        <v>19</v>
      </c>
      <c r="D35" s="12" t="s">
        <v>48</v>
      </c>
      <c r="E35" s="12" t="s">
        <v>37</v>
      </c>
      <c r="F35" s="12"/>
      <c r="G35" s="13">
        <v>9799.82</v>
      </c>
      <c r="I35" s="19">
        <v>10508.89</v>
      </c>
      <c r="K35" s="20">
        <f t="shared" si="0"/>
        <v>-709.06999999999971</v>
      </c>
      <c r="N35" s="13">
        <v>9799817.2599999998</v>
      </c>
    </row>
    <row r="36" spans="1:14" ht="15.6" x14ac:dyDescent="0.3">
      <c r="A36" s="11" t="s">
        <v>27</v>
      </c>
      <c r="B36" s="12" t="s">
        <v>17</v>
      </c>
      <c r="C36" s="12" t="s">
        <v>19</v>
      </c>
      <c r="D36" s="12" t="s">
        <v>48</v>
      </c>
      <c r="E36" s="12" t="s">
        <v>38</v>
      </c>
      <c r="F36" s="12"/>
      <c r="G36" s="13">
        <v>9799.82</v>
      </c>
      <c r="I36" s="19">
        <v>10508.89</v>
      </c>
      <c r="K36" s="20">
        <f t="shared" si="0"/>
        <v>-709.06999999999971</v>
      </c>
      <c r="N36" s="13">
        <v>9799817.2599999998</v>
      </c>
    </row>
    <row r="37" spans="1:14" ht="31.2" x14ac:dyDescent="0.3">
      <c r="A37" s="11" t="s">
        <v>49</v>
      </c>
      <c r="B37" s="12" t="s">
        <v>17</v>
      </c>
      <c r="C37" s="12" t="s">
        <v>19</v>
      </c>
      <c r="D37" s="12" t="s">
        <v>48</v>
      </c>
      <c r="E37" s="12" t="s">
        <v>50</v>
      </c>
      <c r="F37" s="12"/>
      <c r="G37" s="13">
        <v>5570.63</v>
      </c>
      <c r="I37" s="19">
        <v>5570.63</v>
      </c>
      <c r="K37" s="20">
        <f t="shared" si="0"/>
        <v>0</v>
      </c>
      <c r="N37" s="13">
        <v>5570630</v>
      </c>
    </row>
    <row r="38" spans="1:14" ht="93.6" x14ac:dyDescent="0.3">
      <c r="A38" s="11" t="s">
        <v>51</v>
      </c>
      <c r="B38" s="12" t="s">
        <v>17</v>
      </c>
      <c r="C38" s="12" t="s">
        <v>19</v>
      </c>
      <c r="D38" s="12" t="s">
        <v>48</v>
      </c>
      <c r="E38" s="12" t="s">
        <v>50</v>
      </c>
      <c r="F38" s="12" t="s">
        <v>52</v>
      </c>
      <c r="G38" s="13">
        <v>5485.21</v>
      </c>
      <c r="I38" s="19">
        <v>5485.21</v>
      </c>
      <c r="K38" s="20">
        <f t="shared" si="0"/>
        <v>0</v>
      </c>
      <c r="N38" s="16">
        <v>5485210</v>
      </c>
    </row>
    <row r="39" spans="1:14" ht="31.2" x14ac:dyDescent="0.3">
      <c r="A39" s="11" t="s">
        <v>53</v>
      </c>
      <c r="B39" s="12" t="s">
        <v>17</v>
      </c>
      <c r="C39" s="12" t="s">
        <v>19</v>
      </c>
      <c r="D39" s="12" t="s">
        <v>48</v>
      </c>
      <c r="E39" s="12" t="s">
        <v>50</v>
      </c>
      <c r="F39" s="12" t="s">
        <v>54</v>
      </c>
      <c r="G39" s="13">
        <v>5485.21</v>
      </c>
      <c r="I39" s="19">
        <v>5485.21</v>
      </c>
      <c r="K39" s="20">
        <f t="shared" si="0"/>
        <v>0</v>
      </c>
      <c r="N39" s="16">
        <v>5485210</v>
      </c>
    </row>
    <row r="40" spans="1:14" ht="46.8" x14ac:dyDescent="0.3">
      <c r="A40" s="11" t="s">
        <v>55</v>
      </c>
      <c r="B40" s="12" t="s">
        <v>17</v>
      </c>
      <c r="C40" s="12" t="s">
        <v>19</v>
      </c>
      <c r="D40" s="12" t="s">
        <v>48</v>
      </c>
      <c r="E40" s="12" t="s">
        <v>50</v>
      </c>
      <c r="F40" s="12" t="s">
        <v>56</v>
      </c>
      <c r="G40" s="13">
        <v>85.42</v>
      </c>
      <c r="I40" s="19">
        <v>85.42</v>
      </c>
      <c r="K40" s="20">
        <f t="shared" si="0"/>
        <v>0</v>
      </c>
      <c r="N40" s="16">
        <v>85420</v>
      </c>
    </row>
    <row r="41" spans="1:14" ht="46.8" x14ac:dyDescent="0.3">
      <c r="A41" s="11" t="s">
        <v>57</v>
      </c>
      <c r="B41" s="12" t="s">
        <v>17</v>
      </c>
      <c r="C41" s="12" t="s">
        <v>19</v>
      </c>
      <c r="D41" s="12" t="s">
        <v>48</v>
      </c>
      <c r="E41" s="12" t="s">
        <v>50</v>
      </c>
      <c r="F41" s="12" t="s">
        <v>58</v>
      </c>
      <c r="G41" s="13">
        <v>85.42</v>
      </c>
      <c r="I41" s="19">
        <v>85.42</v>
      </c>
      <c r="K41" s="20">
        <f t="shared" si="0"/>
        <v>0</v>
      </c>
      <c r="N41" s="16">
        <v>85420</v>
      </c>
    </row>
    <row r="42" spans="1:14" ht="78" x14ac:dyDescent="0.3">
      <c r="A42" s="11" t="s">
        <v>59</v>
      </c>
      <c r="B42" s="12" t="s">
        <v>17</v>
      </c>
      <c r="C42" s="12" t="s">
        <v>19</v>
      </c>
      <c r="D42" s="12" t="s">
        <v>48</v>
      </c>
      <c r="E42" s="12" t="s">
        <v>60</v>
      </c>
      <c r="F42" s="12"/>
      <c r="G42" s="13">
        <v>1539.83</v>
      </c>
      <c r="I42" s="19">
        <v>2087.77</v>
      </c>
      <c r="K42" s="20">
        <f t="shared" si="0"/>
        <v>-547.94000000000005</v>
      </c>
      <c r="N42" s="13">
        <v>1539822.76</v>
      </c>
    </row>
    <row r="43" spans="1:14" ht="46.8" x14ac:dyDescent="0.3">
      <c r="A43" s="11" t="s">
        <v>55</v>
      </c>
      <c r="B43" s="12" t="s">
        <v>17</v>
      </c>
      <c r="C43" s="12" t="s">
        <v>19</v>
      </c>
      <c r="D43" s="12" t="s">
        <v>48</v>
      </c>
      <c r="E43" s="12" t="s">
        <v>60</v>
      </c>
      <c r="F43" s="12" t="s">
        <v>56</v>
      </c>
      <c r="G43" s="13">
        <v>1539.83</v>
      </c>
      <c r="I43" s="19">
        <v>2087.77</v>
      </c>
      <c r="K43" s="20">
        <f t="shared" si="0"/>
        <v>-547.94000000000005</v>
      </c>
      <c r="N43" s="16">
        <v>1539822.76</v>
      </c>
    </row>
    <row r="44" spans="1:14" ht="46.8" x14ac:dyDescent="0.3">
      <c r="A44" s="11" t="s">
        <v>57</v>
      </c>
      <c r="B44" s="12" t="s">
        <v>17</v>
      </c>
      <c r="C44" s="12" t="s">
        <v>19</v>
      </c>
      <c r="D44" s="12" t="s">
        <v>48</v>
      </c>
      <c r="E44" s="12" t="s">
        <v>60</v>
      </c>
      <c r="F44" s="12" t="s">
        <v>58</v>
      </c>
      <c r="G44" s="13">
        <v>1539.83</v>
      </c>
      <c r="I44" s="19">
        <v>2087.77</v>
      </c>
      <c r="K44" s="20">
        <f t="shared" si="0"/>
        <v>-547.94000000000005</v>
      </c>
      <c r="N44" s="16">
        <v>1539822.76</v>
      </c>
    </row>
    <row r="45" spans="1:14" ht="93.6" x14ac:dyDescent="0.3">
      <c r="A45" s="11" t="s">
        <v>61</v>
      </c>
      <c r="B45" s="12" t="s">
        <v>17</v>
      </c>
      <c r="C45" s="12" t="s">
        <v>19</v>
      </c>
      <c r="D45" s="12" t="s">
        <v>48</v>
      </c>
      <c r="E45" s="12" t="s">
        <v>62</v>
      </c>
      <c r="F45" s="12"/>
      <c r="G45" s="13">
        <v>160.37</v>
      </c>
      <c r="I45" s="19">
        <v>291.5</v>
      </c>
      <c r="K45" s="20">
        <f t="shared" si="0"/>
        <v>-131.13</v>
      </c>
      <c r="N45" s="13">
        <v>160370</v>
      </c>
    </row>
    <row r="46" spans="1:14" ht="46.8" x14ac:dyDescent="0.3">
      <c r="A46" s="11" t="s">
        <v>55</v>
      </c>
      <c r="B46" s="12" t="s">
        <v>17</v>
      </c>
      <c r="C46" s="12" t="s">
        <v>19</v>
      </c>
      <c r="D46" s="12" t="s">
        <v>48</v>
      </c>
      <c r="E46" s="12" t="s">
        <v>62</v>
      </c>
      <c r="F46" s="12" t="s">
        <v>56</v>
      </c>
      <c r="G46" s="13">
        <v>160.37</v>
      </c>
      <c r="I46" s="19">
        <v>291.5</v>
      </c>
      <c r="K46" s="20">
        <f t="shared" si="0"/>
        <v>-131.13</v>
      </c>
      <c r="N46" s="16">
        <v>160370</v>
      </c>
    </row>
    <row r="47" spans="1:14" ht="46.8" x14ac:dyDescent="0.3">
      <c r="A47" s="11" t="s">
        <v>57</v>
      </c>
      <c r="B47" s="12" t="s">
        <v>17</v>
      </c>
      <c r="C47" s="12" t="s">
        <v>19</v>
      </c>
      <c r="D47" s="12" t="s">
        <v>48</v>
      </c>
      <c r="E47" s="12" t="s">
        <v>62</v>
      </c>
      <c r="F47" s="12" t="s">
        <v>58</v>
      </c>
      <c r="G47" s="13">
        <v>160.37</v>
      </c>
      <c r="I47" s="19">
        <v>291.5</v>
      </c>
      <c r="K47" s="20">
        <f t="shared" si="0"/>
        <v>-131.13</v>
      </c>
      <c r="N47" s="16">
        <v>160370</v>
      </c>
    </row>
    <row r="48" spans="1:14" ht="93.6" x14ac:dyDescent="0.3">
      <c r="A48" s="11" t="s">
        <v>63</v>
      </c>
      <c r="B48" s="12" t="s">
        <v>17</v>
      </c>
      <c r="C48" s="12" t="s">
        <v>19</v>
      </c>
      <c r="D48" s="12" t="s">
        <v>48</v>
      </c>
      <c r="E48" s="12" t="s">
        <v>64</v>
      </c>
      <c r="F48" s="12"/>
      <c r="G48" s="13">
        <v>2210.39</v>
      </c>
      <c r="I48" s="19">
        <v>2240.39</v>
      </c>
      <c r="K48" s="20">
        <f t="shared" si="0"/>
        <v>-30</v>
      </c>
      <c r="N48" s="13">
        <v>2210391.5</v>
      </c>
    </row>
    <row r="49" spans="1:14" ht="46.8" x14ac:dyDescent="0.3">
      <c r="A49" s="11" t="s">
        <v>55</v>
      </c>
      <c r="B49" s="12" t="s">
        <v>17</v>
      </c>
      <c r="C49" s="12" t="s">
        <v>19</v>
      </c>
      <c r="D49" s="12" t="s">
        <v>48</v>
      </c>
      <c r="E49" s="12" t="s">
        <v>64</v>
      </c>
      <c r="F49" s="12" t="s">
        <v>56</v>
      </c>
      <c r="G49" s="13">
        <v>2210.39</v>
      </c>
      <c r="I49" s="19">
        <v>2240.39</v>
      </c>
      <c r="K49" s="20">
        <f t="shared" si="0"/>
        <v>-30</v>
      </c>
      <c r="N49" s="16">
        <v>2210391.5</v>
      </c>
    </row>
    <row r="50" spans="1:14" ht="46.8" x14ac:dyDescent="0.3">
      <c r="A50" s="11" t="s">
        <v>57</v>
      </c>
      <c r="B50" s="12" t="s">
        <v>17</v>
      </c>
      <c r="C50" s="12" t="s">
        <v>19</v>
      </c>
      <c r="D50" s="12" t="s">
        <v>48</v>
      </c>
      <c r="E50" s="12" t="s">
        <v>64</v>
      </c>
      <c r="F50" s="12" t="s">
        <v>58</v>
      </c>
      <c r="G50" s="13">
        <v>2210.39</v>
      </c>
      <c r="I50" s="19">
        <v>2240.39</v>
      </c>
      <c r="K50" s="20">
        <f t="shared" si="0"/>
        <v>-30</v>
      </c>
      <c r="N50" s="16">
        <v>2210391.5</v>
      </c>
    </row>
    <row r="51" spans="1:14" ht="124.8" x14ac:dyDescent="0.3">
      <c r="A51" s="11" t="s">
        <v>65</v>
      </c>
      <c r="B51" s="12" t="s">
        <v>17</v>
      </c>
      <c r="C51" s="12" t="s">
        <v>19</v>
      </c>
      <c r="D51" s="12" t="s">
        <v>48</v>
      </c>
      <c r="E51" s="12" t="s">
        <v>66</v>
      </c>
      <c r="F51" s="12"/>
      <c r="G51" s="13">
        <v>318.60000000000002</v>
      </c>
      <c r="I51" s="19">
        <v>318.60000000000002</v>
      </c>
      <c r="K51" s="20">
        <f t="shared" si="0"/>
        <v>0</v>
      </c>
      <c r="N51" s="13">
        <v>318603</v>
      </c>
    </row>
    <row r="52" spans="1:14" ht="46.8" x14ac:dyDescent="0.3">
      <c r="A52" s="11" t="s">
        <v>55</v>
      </c>
      <c r="B52" s="12" t="s">
        <v>17</v>
      </c>
      <c r="C52" s="12" t="s">
        <v>19</v>
      </c>
      <c r="D52" s="12" t="s">
        <v>48</v>
      </c>
      <c r="E52" s="12" t="s">
        <v>66</v>
      </c>
      <c r="F52" s="12" t="s">
        <v>56</v>
      </c>
      <c r="G52" s="13">
        <v>148.5</v>
      </c>
      <c r="I52" s="19">
        <v>148.5</v>
      </c>
      <c r="K52" s="20">
        <f t="shared" si="0"/>
        <v>0</v>
      </c>
      <c r="N52" s="16">
        <v>148503</v>
      </c>
    </row>
    <row r="53" spans="1:14" ht="46.8" x14ac:dyDescent="0.3">
      <c r="A53" s="11" t="s">
        <v>57</v>
      </c>
      <c r="B53" s="12" t="s">
        <v>17</v>
      </c>
      <c r="C53" s="12" t="s">
        <v>19</v>
      </c>
      <c r="D53" s="12" t="s">
        <v>48</v>
      </c>
      <c r="E53" s="12" t="s">
        <v>66</v>
      </c>
      <c r="F53" s="12" t="s">
        <v>58</v>
      </c>
      <c r="G53" s="13">
        <v>148.5</v>
      </c>
      <c r="I53" s="19">
        <v>148.5</v>
      </c>
      <c r="K53" s="20">
        <f t="shared" si="0"/>
        <v>0</v>
      </c>
      <c r="N53" s="16">
        <v>148503</v>
      </c>
    </row>
    <row r="54" spans="1:14" ht="15.6" x14ac:dyDescent="0.3">
      <c r="A54" s="11" t="s">
        <v>41</v>
      </c>
      <c r="B54" s="12" t="s">
        <v>17</v>
      </c>
      <c r="C54" s="12" t="s">
        <v>19</v>
      </c>
      <c r="D54" s="12" t="s">
        <v>48</v>
      </c>
      <c r="E54" s="12" t="s">
        <v>66</v>
      </c>
      <c r="F54" s="12" t="s">
        <v>42</v>
      </c>
      <c r="G54" s="13">
        <v>170.1</v>
      </c>
      <c r="I54" s="19">
        <v>170.1</v>
      </c>
      <c r="K54" s="20">
        <f t="shared" si="0"/>
        <v>0</v>
      </c>
      <c r="N54" s="16">
        <v>170100</v>
      </c>
    </row>
    <row r="55" spans="1:14" ht="15.6" x14ac:dyDescent="0.3">
      <c r="A55" s="11" t="s">
        <v>67</v>
      </c>
      <c r="B55" s="12" t="s">
        <v>17</v>
      </c>
      <c r="C55" s="12" t="s">
        <v>19</v>
      </c>
      <c r="D55" s="12" t="s">
        <v>48</v>
      </c>
      <c r="E55" s="12" t="s">
        <v>66</v>
      </c>
      <c r="F55" s="12" t="s">
        <v>68</v>
      </c>
      <c r="G55" s="13">
        <v>4</v>
      </c>
      <c r="I55" s="19">
        <v>4</v>
      </c>
      <c r="K55" s="20">
        <f t="shared" si="0"/>
        <v>0</v>
      </c>
      <c r="N55" s="16">
        <v>4000</v>
      </c>
    </row>
    <row r="56" spans="1:14" ht="15.6" x14ac:dyDescent="0.3">
      <c r="A56" s="11" t="s">
        <v>69</v>
      </c>
      <c r="B56" s="12" t="s">
        <v>17</v>
      </c>
      <c r="C56" s="12" t="s">
        <v>19</v>
      </c>
      <c r="D56" s="12" t="s">
        <v>48</v>
      </c>
      <c r="E56" s="12" t="s">
        <v>66</v>
      </c>
      <c r="F56" s="12" t="s">
        <v>70</v>
      </c>
      <c r="G56" s="13">
        <v>166.1</v>
      </c>
      <c r="I56" s="19">
        <v>166.1</v>
      </c>
      <c r="K56" s="20">
        <f t="shared" si="0"/>
        <v>0</v>
      </c>
      <c r="N56" s="16">
        <v>166100</v>
      </c>
    </row>
    <row r="57" spans="1:14" ht="93.6" x14ac:dyDescent="0.3">
      <c r="A57" s="11" t="s">
        <v>71</v>
      </c>
      <c r="B57" s="12" t="s">
        <v>17</v>
      </c>
      <c r="C57" s="12" t="s">
        <v>19</v>
      </c>
      <c r="D57" s="12" t="s">
        <v>48</v>
      </c>
      <c r="E57" s="12" t="s">
        <v>72</v>
      </c>
      <c r="F57" s="12"/>
      <c r="G57" s="13">
        <v>199.42</v>
      </c>
      <c r="I57" s="19">
        <v>199.42</v>
      </c>
      <c r="K57" s="20">
        <f t="shared" si="0"/>
        <v>0</v>
      </c>
      <c r="N57" s="13">
        <v>199416.06</v>
      </c>
    </row>
    <row r="58" spans="1:14" ht="15.6" x14ac:dyDescent="0.3">
      <c r="A58" s="11" t="s">
        <v>73</v>
      </c>
      <c r="B58" s="12" t="s">
        <v>17</v>
      </c>
      <c r="C58" s="12" t="s">
        <v>19</v>
      </c>
      <c r="D58" s="12" t="s">
        <v>48</v>
      </c>
      <c r="E58" s="12" t="s">
        <v>74</v>
      </c>
      <c r="F58" s="12"/>
      <c r="G58" s="13">
        <v>199.42</v>
      </c>
      <c r="I58" s="19">
        <v>199.42</v>
      </c>
      <c r="K58" s="20">
        <f t="shared" si="0"/>
        <v>0</v>
      </c>
      <c r="N58" s="13">
        <v>199416.06</v>
      </c>
    </row>
    <row r="59" spans="1:14" ht="46.8" x14ac:dyDescent="0.3">
      <c r="A59" s="11" t="s">
        <v>75</v>
      </c>
      <c r="B59" s="12" t="s">
        <v>17</v>
      </c>
      <c r="C59" s="12" t="s">
        <v>19</v>
      </c>
      <c r="D59" s="12" t="s">
        <v>48</v>
      </c>
      <c r="E59" s="12" t="s">
        <v>76</v>
      </c>
      <c r="F59" s="12"/>
      <c r="G59" s="13">
        <v>199.42</v>
      </c>
      <c r="I59" s="19">
        <v>199.42</v>
      </c>
      <c r="K59" s="20">
        <f t="shared" si="0"/>
        <v>0</v>
      </c>
      <c r="N59" s="13">
        <v>199416.06</v>
      </c>
    </row>
    <row r="60" spans="1:14" ht="62.4" x14ac:dyDescent="0.3">
      <c r="A60" s="11" t="s">
        <v>77</v>
      </c>
      <c r="B60" s="12" t="s">
        <v>17</v>
      </c>
      <c r="C60" s="12" t="s">
        <v>19</v>
      </c>
      <c r="D60" s="12" t="s">
        <v>48</v>
      </c>
      <c r="E60" s="12" t="s">
        <v>78</v>
      </c>
      <c r="F60" s="12"/>
      <c r="G60" s="13">
        <v>167.45</v>
      </c>
      <c r="I60" s="19">
        <v>167.45</v>
      </c>
      <c r="K60" s="20">
        <f t="shared" si="0"/>
        <v>0</v>
      </c>
      <c r="N60" s="13">
        <v>167451.9</v>
      </c>
    </row>
    <row r="61" spans="1:14" ht="46.8" x14ac:dyDescent="0.3">
      <c r="A61" s="11" t="s">
        <v>55</v>
      </c>
      <c r="B61" s="12" t="s">
        <v>17</v>
      </c>
      <c r="C61" s="12" t="s">
        <v>19</v>
      </c>
      <c r="D61" s="12" t="s">
        <v>48</v>
      </c>
      <c r="E61" s="12" t="s">
        <v>78</v>
      </c>
      <c r="F61" s="12" t="s">
        <v>56</v>
      </c>
      <c r="G61" s="13">
        <v>167.45</v>
      </c>
      <c r="I61" s="19">
        <v>167.45</v>
      </c>
      <c r="K61" s="20">
        <f t="shared" si="0"/>
        <v>0</v>
      </c>
      <c r="N61" s="16">
        <v>167451.9</v>
      </c>
    </row>
    <row r="62" spans="1:14" ht="46.8" x14ac:dyDescent="0.3">
      <c r="A62" s="11" t="s">
        <v>57</v>
      </c>
      <c r="B62" s="12" t="s">
        <v>17</v>
      </c>
      <c r="C62" s="12" t="s">
        <v>19</v>
      </c>
      <c r="D62" s="12" t="s">
        <v>48</v>
      </c>
      <c r="E62" s="12" t="s">
        <v>78</v>
      </c>
      <c r="F62" s="12" t="s">
        <v>58</v>
      </c>
      <c r="G62" s="13">
        <v>167.45</v>
      </c>
      <c r="I62" s="19">
        <v>167.45</v>
      </c>
      <c r="K62" s="20">
        <f t="shared" si="0"/>
        <v>0</v>
      </c>
      <c r="N62" s="16">
        <v>167451.9</v>
      </c>
    </row>
    <row r="63" spans="1:14" ht="124.8" x14ac:dyDescent="0.3">
      <c r="A63" s="11" t="s">
        <v>79</v>
      </c>
      <c r="B63" s="12" t="s">
        <v>17</v>
      </c>
      <c r="C63" s="12" t="s">
        <v>19</v>
      </c>
      <c r="D63" s="12" t="s">
        <v>48</v>
      </c>
      <c r="E63" s="12" t="s">
        <v>80</v>
      </c>
      <c r="F63" s="12"/>
      <c r="G63" s="13">
        <v>31.97</v>
      </c>
      <c r="I63" s="13">
        <v>31.97</v>
      </c>
      <c r="K63" s="20">
        <f t="shared" si="0"/>
        <v>0</v>
      </c>
      <c r="N63" s="13">
        <v>31964.16</v>
      </c>
    </row>
    <row r="64" spans="1:14" ht="15.6" x14ac:dyDescent="0.3">
      <c r="A64" s="11" t="s">
        <v>41</v>
      </c>
      <c r="B64" s="12" t="s">
        <v>17</v>
      </c>
      <c r="C64" s="12" t="s">
        <v>19</v>
      </c>
      <c r="D64" s="12" t="s">
        <v>48</v>
      </c>
      <c r="E64" s="12" t="s">
        <v>80</v>
      </c>
      <c r="F64" s="12" t="s">
        <v>42</v>
      </c>
      <c r="G64" s="13">
        <v>31.97</v>
      </c>
      <c r="I64" s="13">
        <v>31.97</v>
      </c>
      <c r="K64" s="20">
        <f t="shared" si="0"/>
        <v>0</v>
      </c>
      <c r="N64" s="16">
        <v>31964.16</v>
      </c>
    </row>
    <row r="65" spans="1:14" ht="78" x14ac:dyDescent="0.3">
      <c r="A65" s="11" t="s">
        <v>81</v>
      </c>
      <c r="B65" s="12" t="s">
        <v>17</v>
      </c>
      <c r="C65" s="12" t="s">
        <v>19</v>
      </c>
      <c r="D65" s="12" t="s">
        <v>48</v>
      </c>
      <c r="E65" s="12" t="s">
        <v>80</v>
      </c>
      <c r="F65" s="12" t="s">
        <v>82</v>
      </c>
      <c r="G65" s="13">
        <v>31.97</v>
      </c>
      <c r="I65" s="13">
        <v>31.97</v>
      </c>
      <c r="K65" s="20">
        <f t="shared" si="0"/>
        <v>0</v>
      </c>
      <c r="N65" s="16">
        <v>31964.16</v>
      </c>
    </row>
    <row r="66" spans="1:14" ht="46.8" x14ac:dyDescent="0.3">
      <c r="A66" s="11" t="s">
        <v>83</v>
      </c>
      <c r="B66" s="12" t="s">
        <v>17</v>
      </c>
      <c r="C66" s="12" t="s">
        <v>19</v>
      </c>
      <c r="D66" s="12" t="s">
        <v>48</v>
      </c>
      <c r="E66" s="12" t="s">
        <v>84</v>
      </c>
      <c r="F66" s="12"/>
      <c r="G66" s="13">
        <v>1996.32</v>
      </c>
      <c r="I66" s="13">
        <v>1547.85</v>
      </c>
      <c r="K66" s="20">
        <f t="shared" si="0"/>
        <v>448.47</v>
      </c>
      <c r="N66" s="13">
        <v>1996324.61</v>
      </c>
    </row>
    <row r="67" spans="1:14" ht="15.6" x14ac:dyDescent="0.3">
      <c r="A67" s="11" t="s">
        <v>73</v>
      </c>
      <c r="B67" s="12" t="s">
        <v>17</v>
      </c>
      <c r="C67" s="12" t="s">
        <v>19</v>
      </c>
      <c r="D67" s="12" t="s">
        <v>48</v>
      </c>
      <c r="E67" s="12" t="s">
        <v>85</v>
      </c>
      <c r="F67" s="12"/>
      <c r="G67" s="13">
        <v>1996.32</v>
      </c>
      <c r="I67" s="13">
        <v>1547.85</v>
      </c>
      <c r="K67" s="20">
        <f t="shared" si="0"/>
        <v>448.47</v>
      </c>
      <c r="N67" s="13">
        <v>1996324.61</v>
      </c>
    </row>
    <row r="68" spans="1:14" ht="46.8" x14ac:dyDescent="0.3">
      <c r="A68" s="11" t="s">
        <v>86</v>
      </c>
      <c r="B68" s="12" t="s">
        <v>17</v>
      </c>
      <c r="C68" s="12" t="s">
        <v>19</v>
      </c>
      <c r="D68" s="12" t="s">
        <v>48</v>
      </c>
      <c r="E68" s="12" t="s">
        <v>87</v>
      </c>
      <c r="F68" s="12"/>
      <c r="G68" s="13">
        <v>300</v>
      </c>
      <c r="I68" s="19">
        <v>300</v>
      </c>
      <c r="K68" s="20">
        <f t="shared" si="0"/>
        <v>0</v>
      </c>
      <c r="N68" s="13">
        <v>300000</v>
      </c>
    </row>
    <row r="69" spans="1:14" ht="62.4" x14ac:dyDescent="0.3">
      <c r="A69" s="11" t="s">
        <v>88</v>
      </c>
      <c r="B69" s="12" t="s">
        <v>17</v>
      </c>
      <c r="C69" s="12" t="s">
        <v>19</v>
      </c>
      <c r="D69" s="12" t="s">
        <v>48</v>
      </c>
      <c r="E69" s="12" t="s">
        <v>89</v>
      </c>
      <c r="F69" s="12"/>
      <c r="G69" s="13">
        <v>300</v>
      </c>
      <c r="I69" s="19">
        <v>300</v>
      </c>
      <c r="K69" s="20">
        <f t="shared" si="0"/>
        <v>0</v>
      </c>
      <c r="N69" s="13">
        <v>300000</v>
      </c>
    </row>
    <row r="70" spans="1:14" ht="15.6" x14ac:dyDescent="0.3">
      <c r="A70" s="11" t="s">
        <v>41</v>
      </c>
      <c r="B70" s="12" t="s">
        <v>17</v>
      </c>
      <c r="C70" s="12" t="s">
        <v>19</v>
      </c>
      <c r="D70" s="12" t="s">
        <v>48</v>
      </c>
      <c r="E70" s="12" t="s">
        <v>89</v>
      </c>
      <c r="F70" s="12" t="s">
        <v>42</v>
      </c>
      <c r="G70" s="13">
        <v>300</v>
      </c>
      <c r="I70" s="19">
        <v>300</v>
      </c>
      <c r="K70" s="20">
        <f t="shared" si="0"/>
        <v>0</v>
      </c>
      <c r="N70" s="16">
        <v>300000</v>
      </c>
    </row>
    <row r="71" spans="1:14" ht="78" x14ac:dyDescent="0.3">
      <c r="A71" s="11" t="s">
        <v>81</v>
      </c>
      <c r="B71" s="12" t="s">
        <v>17</v>
      </c>
      <c r="C71" s="12" t="s">
        <v>19</v>
      </c>
      <c r="D71" s="12" t="s">
        <v>48</v>
      </c>
      <c r="E71" s="12" t="s">
        <v>89</v>
      </c>
      <c r="F71" s="12" t="s">
        <v>82</v>
      </c>
      <c r="G71" s="13">
        <v>300</v>
      </c>
      <c r="I71" s="19">
        <v>300</v>
      </c>
      <c r="K71" s="20">
        <f t="shared" si="0"/>
        <v>0</v>
      </c>
      <c r="N71" s="16">
        <v>300000</v>
      </c>
    </row>
    <row r="72" spans="1:14" ht="46.8" x14ac:dyDescent="0.3">
      <c r="A72" s="11" t="s">
        <v>90</v>
      </c>
      <c r="B72" s="12" t="s">
        <v>17</v>
      </c>
      <c r="C72" s="12" t="s">
        <v>19</v>
      </c>
      <c r="D72" s="12" t="s">
        <v>48</v>
      </c>
      <c r="E72" s="12" t="s">
        <v>91</v>
      </c>
      <c r="F72" s="12"/>
      <c r="G72" s="13">
        <v>1696.32</v>
      </c>
      <c r="I72" s="13">
        <v>1247.8499999999999</v>
      </c>
      <c r="K72" s="20">
        <f t="shared" si="0"/>
        <v>448.47</v>
      </c>
      <c r="N72" s="13">
        <v>1696324.61</v>
      </c>
    </row>
    <row r="73" spans="1:14" ht="31.2" x14ac:dyDescent="0.3">
      <c r="A73" s="11" t="s">
        <v>92</v>
      </c>
      <c r="B73" s="12" t="s">
        <v>17</v>
      </c>
      <c r="C73" s="12" t="s">
        <v>19</v>
      </c>
      <c r="D73" s="12" t="s">
        <v>48</v>
      </c>
      <c r="E73" s="12" t="s">
        <v>93</v>
      </c>
      <c r="F73" s="12"/>
      <c r="G73" s="13">
        <v>1696.32</v>
      </c>
      <c r="I73" s="13">
        <v>1247.8499999999999</v>
      </c>
      <c r="K73" s="20">
        <f t="shared" si="0"/>
        <v>448.47</v>
      </c>
      <c r="N73" s="13">
        <v>1696324.61</v>
      </c>
    </row>
    <row r="74" spans="1:14" ht="46.8" x14ac:dyDescent="0.3">
      <c r="A74" s="11" t="s">
        <v>55</v>
      </c>
      <c r="B74" s="12" t="s">
        <v>17</v>
      </c>
      <c r="C74" s="12" t="s">
        <v>19</v>
      </c>
      <c r="D74" s="12" t="s">
        <v>48</v>
      </c>
      <c r="E74" s="12" t="s">
        <v>93</v>
      </c>
      <c r="F74" s="12" t="s">
        <v>56</v>
      </c>
      <c r="G74" s="13">
        <v>1696.32</v>
      </c>
      <c r="I74" s="13">
        <v>1247.8499999999999</v>
      </c>
      <c r="K74" s="20">
        <f t="shared" si="0"/>
        <v>448.47</v>
      </c>
      <c r="N74" s="16">
        <v>1696324.61</v>
      </c>
    </row>
    <row r="75" spans="1:14" ht="46.8" x14ac:dyDescent="0.3">
      <c r="A75" s="11" t="s">
        <v>57</v>
      </c>
      <c r="B75" s="12" t="s">
        <v>17</v>
      </c>
      <c r="C75" s="12" t="s">
        <v>19</v>
      </c>
      <c r="D75" s="12" t="s">
        <v>48</v>
      </c>
      <c r="E75" s="12" t="s">
        <v>93</v>
      </c>
      <c r="F75" s="12" t="s">
        <v>58</v>
      </c>
      <c r="G75" s="13">
        <v>1696.32</v>
      </c>
      <c r="I75" s="13">
        <v>1247.8499999999999</v>
      </c>
      <c r="K75" s="20">
        <f t="shared" si="0"/>
        <v>448.47</v>
      </c>
      <c r="N75" s="16">
        <v>1696324.61</v>
      </c>
    </row>
    <row r="76" spans="1:14" ht="46.8" x14ac:dyDescent="0.3">
      <c r="A76" s="11" t="s">
        <v>94</v>
      </c>
      <c r="B76" s="12" t="s">
        <v>17</v>
      </c>
      <c r="C76" s="12" t="s">
        <v>19</v>
      </c>
      <c r="D76" s="12" t="s">
        <v>48</v>
      </c>
      <c r="E76" s="12" t="s">
        <v>95</v>
      </c>
      <c r="F76" s="12"/>
      <c r="G76" s="13">
        <v>4976.58</v>
      </c>
      <c r="I76" s="19">
        <v>4976.58</v>
      </c>
      <c r="K76" s="20">
        <f t="shared" si="0"/>
        <v>0</v>
      </c>
      <c r="N76" s="13">
        <v>4976582.5</v>
      </c>
    </row>
    <row r="77" spans="1:14" ht="15.6" x14ac:dyDescent="0.3">
      <c r="A77" s="11" t="s">
        <v>73</v>
      </c>
      <c r="B77" s="12" t="s">
        <v>17</v>
      </c>
      <c r="C77" s="12" t="s">
        <v>19</v>
      </c>
      <c r="D77" s="12" t="s">
        <v>48</v>
      </c>
      <c r="E77" s="12" t="s">
        <v>96</v>
      </c>
      <c r="F77" s="12"/>
      <c r="G77" s="13">
        <v>4976.58</v>
      </c>
      <c r="I77" s="19">
        <v>4976.58</v>
      </c>
      <c r="K77" s="20">
        <f t="shared" si="0"/>
        <v>0</v>
      </c>
      <c r="N77" s="13">
        <v>4976582.5</v>
      </c>
    </row>
    <row r="78" spans="1:14" ht="46.8" x14ac:dyDescent="0.3">
      <c r="A78" s="11" t="s">
        <v>97</v>
      </c>
      <c r="B78" s="12" t="s">
        <v>17</v>
      </c>
      <c r="C78" s="12" t="s">
        <v>19</v>
      </c>
      <c r="D78" s="12" t="s">
        <v>48</v>
      </c>
      <c r="E78" s="12" t="s">
        <v>98</v>
      </c>
      <c r="F78" s="12"/>
      <c r="G78" s="13">
        <v>33</v>
      </c>
      <c r="I78" s="19">
        <v>33</v>
      </c>
      <c r="K78" s="20">
        <f t="shared" si="0"/>
        <v>0</v>
      </c>
      <c r="N78" s="13">
        <v>33000</v>
      </c>
    </row>
    <row r="79" spans="1:14" ht="46.8" x14ac:dyDescent="0.3">
      <c r="A79" s="11" t="s">
        <v>99</v>
      </c>
      <c r="B79" s="12" t="s">
        <v>17</v>
      </c>
      <c r="C79" s="12" t="s">
        <v>19</v>
      </c>
      <c r="D79" s="12" t="s">
        <v>48</v>
      </c>
      <c r="E79" s="12" t="s">
        <v>100</v>
      </c>
      <c r="F79" s="12"/>
      <c r="G79" s="13">
        <v>33</v>
      </c>
      <c r="I79" s="19">
        <v>33</v>
      </c>
      <c r="K79" s="20">
        <f t="shared" ref="K79:K142" si="1">G79-I79</f>
        <v>0</v>
      </c>
      <c r="N79" s="13">
        <v>33000</v>
      </c>
    </row>
    <row r="80" spans="1:14" ht="46.8" x14ac:dyDescent="0.3">
      <c r="A80" s="11" t="s">
        <v>55</v>
      </c>
      <c r="B80" s="12" t="s">
        <v>17</v>
      </c>
      <c r="C80" s="12" t="s">
        <v>19</v>
      </c>
      <c r="D80" s="12" t="s">
        <v>48</v>
      </c>
      <c r="E80" s="12" t="s">
        <v>100</v>
      </c>
      <c r="F80" s="12" t="s">
        <v>56</v>
      </c>
      <c r="G80" s="13">
        <v>33</v>
      </c>
      <c r="I80" s="19">
        <v>33</v>
      </c>
      <c r="K80" s="20">
        <f t="shared" si="1"/>
        <v>0</v>
      </c>
      <c r="N80" s="16">
        <v>33000</v>
      </c>
    </row>
    <row r="81" spans="1:14" ht="46.8" x14ac:dyDescent="0.3">
      <c r="A81" s="11" t="s">
        <v>57</v>
      </c>
      <c r="B81" s="12" t="s">
        <v>17</v>
      </c>
      <c r="C81" s="12" t="s">
        <v>19</v>
      </c>
      <c r="D81" s="12" t="s">
        <v>48</v>
      </c>
      <c r="E81" s="12" t="s">
        <v>100</v>
      </c>
      <c r="F81" s="12" t="s">
        <v>58</v>
      </c>
      <c r="G81" s="13">
        <v>33</v>
      </c>
      <c r="I81" s="19">
        <v>33</v>
      </c>
      <c r="K81" s="20">
        <f t="shared" si="1"/>
        <v>0</v>
      </c>
      <c r="N81" s="16">
        <v>33000</v>
      </c>
    </row>
    <row r="82" spans="1:14" ht="62.4" x14ac:dyDescent="0.3">
      <c r="A82" s="11" t="s">
        <v>101</v>
      </c>
      <c r="B82" s="12" t="s">
        <v>17</v>
      </c>
      <c r="C82" s="12" t="s">
        <v>19</v>
      </c>
      <c r="D82" s="12" t="s">
        <v>48</v>
      </c>
      <c r="E82" s="12" t="s">
        <v>102</v>
      </c>
      <c r="F82" s="12"/>
      <c r="G82" s="13">
        <v>4943.58</v>
      </c>
      <c r="I82" s="19">
        <v>4943.58</v>
      </c>
      <c r="K82" s="20">
        <f t="shared" si="1"/>
        <v>0</v>
      </c>
      <c r="N82" s="13">
        <v>4943582.5</v>
      </c>
    </row>
    <row r="83" spans="1:14" ht="31.2" x14ac:dyDescent="0.3">
      <c r="A83" s="11" t="s">
        <v>103</v>
      </c>
      <c r="B83" s="12" t="s">
        <v>17</v>
      </c>
      <c r="C83" s="12" t="s">
        <v>19</v>
      </c>
      <c r="D83" s="12" t="s">
        <v>48</v>
      </c>
      <c r="E83" s="12" t="s">
        <v>104</v>
      </c>
      <c r="F83" s="12"/>
      <c r="G83" s="13">
        <v>4691.41</v>
      </c>
      <c r="I83" s="19">
        <v>4691.41</v>
      </c>
      <c r="K83" s="20">
        <f t="shared" si="1"/>
        <v>0</v>
      </c>
      <c r="N83" s="13">
        <v>4691410.9000000004</v>
      </c>
    </row>
    <row r="84" spans="1:14" ht="46.8" x14ac:dyDescent="0.3">
      <c r="A84" s="11" t="s">
        <v>55</v>
      </c>
      <c r="B84" s="12" t="s">
        <v>17</v>
      </c>
      <c r="C84" s="12" t="s">
        <v>19</v>
      </c>
      <c r="D84" s="12" t="s">
        <v>48</v>
      </c>
      <c r="E84" s="12" t="s">
        <v>104</v>
      </c>
      <c r="F84" s="12" t="s">
        <v>56</v>
      </c>
      <c r="G84" s="13">
        <v>4691.41</v>
      </c>
      <c r="I84" s="19">
        <v>4691.41</v>
      </c>
      <c r="K84" s="20">
        <f t="shared" si="1"/>
        <v>0</v>
      </c>
      <c r="N84" s="16">
        <v>4691410.9000000004</v>
      </c>
    </row>
    <row r="85" spans="1:14" ht="46.8" x14ac:dyDescent="0.3">
      <c r="A85" s="11" t="s">
        <v>57</v>
      </c>
      <c r="B85" s="12" t="s">
        <v>17</v>
      </c>
      <c r="C85" s="12" t="s">
        <v>19</v>
      </c>
      <c r="D85" s="12" t="s">
        <v>48</v>
      </c>
      <c r="E85" s="12" t="s">
        <v>104</v>
      </c>
      <c r="F85" s="12" t="s">
        <v>58</v>
      </c>
      <c r="G85" s="13">
        <v>4691.41</v>
      </c>
      <c r="I85" s="19">
        <v>4691.41</v>
      </c>
      <c r="K85" s="20">
        <f t="shared" si="1"/>
        <v>0</v>
      </c>
      <c r="N85" s="16">
        <v>4691410.9000000004</v>
      </c>
    </row>
    <row r="86" spans="1:14" ht="46.8" x14ac:dyDescent="0.3">
      <c r="A86" s="11" t="s">
        <v>105</v>
      </c>
      <c r="B86" s="12" t="s">
        <v>17</v>
      </c>
      <c r="C86" s="12" t="s">
        <v>19</v>
      </c>
      <c r="D86" s="12" t="s">
        <v>48</v>
      </c>
      <c r="E86" s="12" t="s">
        <v>106</v>
      </c>
      <c r="F86" s="12"/>
      <c r="G86" s="13">
        <v>252.17</v>
      </c>
      <c r="I86" s="19">
        <v>252.17</v>
      </c>
      <c r="K86" s="20">
        <f t="shared" si="1"/>
        <v>0</v>
      </c>
      <c r="N86" s="13">
        <v>252171.6</v>
      </c>
    </row>
    <row r="87" spans="1:14" ht="46.8" x14ac:dyDescent="0.3">
      <c r="A87" s="11" t="s">
        <v>55</v>
      </c>
      <c r="B87" s="12" t="s">
        <v>17</v>
      </c>
      <c r="C87" s="12" t="s">
        <v>19</v>
      </c>
      <c r="D87" s="12" t="s">
        <v>48</v>
      </c>
      <c r="E87" s="12" t="s">
        <v>106</v>
      </c>
      <c r="F87" s="12" t="s">
        <v>56</v>
      </c>
      <c r="G87" s="13">
        <v>252.17</v>
      </c>
      <c r="I87" s="19">
        <v>252.17</v>
      </c>
      <c r="K87" s="20">
        <f t="shared" si="1"/>
        <v>0</v>
      </c>
      <c r="N87" s="16">
        <v>252171.6</v>
      </c>
    </row>
    <row r="88" spans="1:14" ht="46.8" x14ac:dyDescent="0.3">
      <c r="A88" s="11" t="s">
        <v>57</v>
      </c>
      <c r="B88" s="12" t="s">
        <v>17</v>
      </c>
      <c r="C88" s="12" t="s">
        <v>19</v>
      </c>
      <c r="D88" s="12" t="s">
        <v>48</v>
      </c>
      <c r="E88" s="12" t="s">
        <v>106</v>
      </c>
      <c r="F88" s="12" t="s">
        <v>58</v>
      </c>
      <c r="G88" s="13">
        <v>252.17</v>
      </c>
      <c r="I88" s="19">
        <v>252.17</v>
      </c>
      <c r="K88" s="20">
        <f t="shared" si="1"/>
        <v>0</v>
      </c>
      <c r="N88" s="16">
        <v>252171.6</v>
      </c>
    </row>
    <row r="89" spans="1:14" ht="15.6" x14ac:dyDescent="0.3">
      <c r="A89" s="8" t="s">
        <v>107</v>
      </c>
      <c r="B89" s="9" t="s">
        <v>17</v>
      </c>
      <c r="C89" s="9" t="s">
        <v>108</v>
      </c>
      <c r="D89" s="9" t="s">
        <v>20</v>
      </c>
      <c r="E89" s="9"/>
      <c r="F89" s="9"/>
      <c r="G89" s="10">
        <v>3459.2</v>
      </c>
      <c r="I89" s="17">
        <v>3459.2</v>
      </c>
      <c r="K89" s="20">
        <f t="shared" si="1"/>
        <v>0</v>
      </c>
      <c r="N89" s="10">
        <v>3459200</v>
      </c>
    </row>
    <row r="90" spans="1:14" ht="31.2" x14ac:dyDescent="0.3">
      <c r="A90" s="8" t="s">
        <v>109</v>
      </c>
      <c r="B90" s="9" t="s">
        <v>17</v>
      </c>
      <c r="C90" s="9" t="s">
        <v>108</v>
      </c>
      <c r="D90" s="9" t="s">
        <v>110</v>
      </c>
      <c r="E90" s="9"/>
      <c r="F90" s="9"/>
      <c r="G90" s="10">
        <v>3459.2</v>
      </c>
      <c r="I90" s="17">
        <v>3459.2</v>
      </c>
      <c r="K90" s="20">
        <f t="shared" si="1"/>
        <v>0</v>
      </c>
      <c r="N90" s="10">
        <v>3459200</v>
      </c>
    </row>
    <row r="91" spans="1:14" ht="78" x14ac:dyDescent="0.3">
      <c r="A91" s="11" t="s">
        <v>23</v>
      </c>
      <c r="B91" s="12" t="s">
        <v>17</v>
      </c>
      <c r="C91" s="12" t="s">
        <v>108</v>
      </c>
      <c r="D91" s="12" t="s">
        <v>110</v>
      </c>
      <c r="E91" s="12" t="s">
        <v>24</v>
      </c>
      <c r="F91" s="12"/>
      <c r="G91" s="13">
        <v>3459.2</v>
      </c>
      <c r="I91" s="19">
        <v>3459.2</v>
      </c>
      <c r="K91" s="20">
        <f t="shared" si="1"/>
        <v>0</v>
      </c>
      <c r="N91" s="13">
        <v>3459200</v>
      </c>
    </row>
    <row r="92" spans="1:14" ht="15.6" x14ac:dyDescent="0.3">
      <c r="A92" s="11" t="s">
        <v>27</v>
      </c>
      <c r="B92" s="12" t="s">
        <v>17</v>
      </c>
      <c r="C92" s="12" t="s">
        <v>108</v>
      </c>
      <c r="D92" s="12" t="s">
        <v>110</v>
      </c>
      <c r="E92" s="12" t="s">
        <v>37</v>
      </c>
      <c r="F92" s="12"/>
      <c r="G92" s="13">
        <v>3459.2</v>
      </c>
      <c r="I92" s="19">
        <v>3459.2</v>
      </c>
      <c r="K92" s="20">
        <f t="shared" si="1"/>
        <v>0</v>
      </c>
      <c r="N92" s="13">
        <v>3459200</v>
      </c>
    </row>
    <row r="93" spans="1:14" ht="15.6" x14ac:dyDescent="0.3">
      <c r="A93" s="11" t="s">
        <v>27</v>
      </c>
      <c r="B93" s="12" t="s">
        <v>17</v>
      </c>
      <c r="C93" s="12" t="s">
        <v>108</v>
      </c>
      <c r="D93" s="12" t="s">
        <v>110</v>
      </c>
      <c r="E93" s="12" t="s">
        <v>38</v>
      </c>
      <c r="F93" s="12"/>
      <c r="G93" s="13">
        <v>3459.2</v>
      </c>
      <c r="I93" s="19">
        <v>3459.2</v>
      </c>
      <c r="K93" s="20">
        <f t="shared" si="1"/>
        <v>0</v>
      </c>
      <c r="N93" s="13">
        <v>3459200</v>
      </c>
    </row>
    <row r="94" spans="1:14" ht="46.8" x14ac:dyDescent="0.3">
      <c r="A94" s="11" t="s">
        <v>111</v>
      </c>
      <c r="B94" s="12" t="s">
        <v>17</v>
      </c>
      <c r="C94" s="12" t="s">
        <v>108</v>
      </c>
      <c r="D94" s="12" t="s">
        <v>110</v>
      </c>
      <c r="E94" s="12" t="s">
        <v>112</v>
      </c>
      <c r="F94" s="12"/>
      <c r="G94" s="13">
        <v>3459.2</v>
      </c>
      <c r="I94" s="19">
        <v>3459.2</v>
      </c>
      <c r="K94" s="20">
        <f t="shared" si="1"/>
        <v>0</v>
      </c>
      <c r="N94" s="13">
        <v>3459200</v>
      </c>
    </row>
    <row r="95" spans="1:14" ht="93.6" x14ac:dyDescent="0.3">
      <c r="A95" s="11" t="s">
        <v>51</v>
      </c>
      <c r="B95" s="12" t="s">
        <v>17</v>
      </c>
      <c r="C95" s="12" t="s">
        <v>108</v>
      </c>
      <c r="D95" s="12" t="s">
        <v>110</v>
      </c>
      <c r="E95" s="12" t="s">
        <v>112</v>
      </c>
      <c r="F95" s="12" t="s">
        <v>52</v>
      </c>
      <c r="G95" s="13">
        <v>2991.96</v>
      </c>
      <c r="I95" s="19">
        <v>2991.96</v>
      </c>
      <c r="K95" s="20">
        <f t="shared" si="1"/>
        <v>0</v>
      </c>
      <c r="N95" s="16">
        <v>2991960</v>
      </c>
    </row>
    <row r="96" spans="1:14" ht="46.8" x14ac:dyDescent="0.3">
      <c r="A96" s="11" t="s">
        <v>113</v>
      </c>
      <c r="B96" s="12" t="s">
        <v>17</v>
      </c>
      <c r="C96" s="12" t="s">
        <v>108</v>
      </c>
      <c r="D96" s="12" t="s">
        <v>110</v>
      </c>
      <c r="E96" s="12" t="s">
        <v>112</v>
      </c>
      <c r="F96" s="12" t="s">
        <v>114</v>
      </c>
      <c r="G96" s="13">
        <v>2991.96</v>
      </c>
      <c r="I96" s="19">
        <v>2991.96</v>
      </c>
      <c r="K96" s="20">
        <f t="shared" si="1"/>
        <v>0</v>
      </c>
      <c r="N96" s="16">
        <v>2991960</v>
      </c>
    </row>
    <row r="97" spans="1:14" ht="46.8" x14ac:dyDescent="0.3">
      <c r="A97" s="11" t="s">
        <v>55</v>
      </c>
      <c r="B97" s="12" t="s">
        <v>17</v>
      </c>
      <c r="C97" s="12" t="s">
        <v>108</v>
      </c>
      <c r="D97" s="12" t="s">
        <v>110</v>
      </c>
      <c r="E97" s="12" t="s">
        <v>112</v>
      </c>
      <c r="F97" s="12" t="s">
        <v>56</v>
      </c>
      <c r="G97" s="13">
        <v>467.24</v>
      </c>
      <c r="I97" s="19">
        <v>467.24</v>
      </c>
      <c r="K97" s="20">
        <f t="shared" si="1"/>
        <v>0</v>
      </c>
      <c r="N97" s="16">
        <v>467240</v>
      </c>
    </row>
    <row r="98" spans="1:14" ht="46.8" x14ac:dyDescent="0.3">
      <c r="A98" s="11" t="s">
        <v>57</v>
      </c>
      <c r="B98" s="12" t="s">
        <v>17</v>
      </c>
      <c r="C98" s="12" t="s">
        <v>108</v>
      </c>
      <c r="D98" s="12" t="s">
        <v>110</v>
      </c>
      <c r="E98" s="12" t="s">
        <v>112</v>
      </c>
      <c r="F98" s="12" t="s">
        <v>58</v>
      </c>
      <c r="G98" s="13">
        <v>467.24</v>
      </c>
      <c r="I98" s="19">
        <v>467.24</v>
      </c>
      <c r="K98" s="20">
        <f t="shared" si="1"/>
        <v>0</v>
      </c>
      <c r="N98" s="16">
        <v>467240</v>
      </c>
    </row>
    <row r="99" spans="1:14" ht="46.8" x14ac:dyDescent="0.3">
      <c r="A99" s="8" t="s">
        <v>115</v>
      </c>
      <c r="B99" s="9" t="s">
        <v>17</v>
      </c>
      <c r="C99" s="9" t="s">
        <v>110</v>
      </c>
      <c r="D99" s="9" t="s">
        <v>20</v>
      </c>
      <c r="E99" s="9"/>
      <c r="F99" s="9"/>
      <c r="G99" s="10">
        <v>35876.99</v>
      </c>
      <c r="I99" s="17">
        <v>33418.03</v>
      </c>
      <c r="K99" s="20">
        <f t="shared" si="1"/>
        <v>2458.9599999999991</v>
      </c>
      <c r="N99" s="10">
        <v>35876989.280000001</v>
      </c>
    </row>
    <row r="100" spans="1:14" ht="62.4" x14ac:dyDescent="0.3">
      <c r="A100" s="8" t="s">
        <v>116</v>
      </c>
      <c r="B100" s="9" t="s">
        <v>17</v>
      </c>
      <c r="C100" s="9" t="s">
        <v>110</v>
      </c>
      <c r="D100" s="9" t="s">
        <v>117</v>
      </c>
      <c r="E100" s="9"/>
      <c r="F100" s="9"/>
      <c r="G100" s="10">
        <v>31847.99</v>
      </c>
      <c r="I100" s="17">
        <v>31435.119999999999</v>
      </c>
      <c r="K100" s="20">
        <f t="shared" si="1"/>
        <v>412.87000000000262</v>
      </c>
      <c r="N100" s="10">
        <v>31847990.649999999</v>
      </c>
    </row>
    <row r="101" spans="1:14" ht="31.2" x14ac:dyDescent="0.3">
      <c r="A101" s="11" t="s">
        <v>118</v>
      </c>
      <c r="B101" s="12" t="s">
        <v>17</v>
      </c>
      <c r="C101" s="12" t="s">
        <v>110</v>
      </c>
      <c r="D101" s="12" t="s">
        <v>117</v>
      </c>
      <c r="E101" s="12" t="s">
        <v>119</v>
      </c>
      <c r="F101" s="12"/>
      <c r="G101" s="13">
        <v>31847.99</v>
      </c>
      <c r="I101" s="19">
        <v>31435.119999999999</v>
      </c>
      <c r="K101" s="20">
        <f t="shared" si="1"/>
        <v>412.87000000000262</v>
      </c>
      <c r="N101" s="13">
        <v>31847990.649999999</v>
      </c>
    </row>
    <row r="102" spans="1:14" ht="15.6" x14ac:dyDescent="0.3">
      <c r="A102" s="11" t="s">
        <v>73</v>
      </c>
      <c r="B102" s="12" t="s">
        <v>17</v>
      </c>
      <c r="C102" s="12" t="s">
        <v>110</v>
      </c>
      <c r="D102" s="12" t="s">
        <v>117</v>
      </c>
      <c r="E102" s="12" t="s">
        <v>120</v>
      </c>
      <c r="F102" s="12"/>
      <c r="G102" s="13">
        <v>31847.99</v>
      </c>
      <c r="I102" s="19">
        <v>31435.119999999999</v>
      </c>
      <c r="K102" s="20">
        <f t="shared" si="1"/>
        <v>412.87000000000262</v>
      </c>
      <c r="N102" s="13">
        <v>31847990.649999999</v>
      </c>
    </row>
    <row r="103" spans="1:14" ht="124.8" x14ac:dyDescent="0.3">
      <c r="A103" s="14" t="s">
        <v>121</v>
      </c>
      <c r="B103" s="12" t="s">
        <v>17</v>
      </c>
      <c r="C103" s="12" t="s">
        <v>110</v>
      </c>
      <c r="D103" s="12" t="s">
        <v>117</v>
      </c>
      <c r="E103" s="12" t="s">
        <v>122</v>
      </c>
      <c r="F103" s="12"/>
      <c r="G103" s="13">
        <v>31847.99</v>
      </c>
      <c r="I103" s="19">
        <v>31435.119999999999</v>
      </c>
      <c r="K103" s="20">
        <f t="shared" si="1"/>
        <v>412.87000000000262</v>
      </c>
      <c r="N103" s="13">
        <v>31847990.649999999</v>
      </c>
    </row>
    <row r="104" spans="1:14" ht="140.4" x14ac:dyDescent="0.3">
      <c r="A104" s="14" t="s">
        <v>123</v>
      </c>
      <c r="B104" s="12" t="s">
        <v>17</v>
      </c>
      <c r="C104" s="12" t="s">
        <v>110</v>
      </c>
      <c r="D104" s="12" t="s">
        <v>117</v>
      </c>
      <c r="E104" s="12" t="s">
        <v>124</v>
      </c>
      <c r="F104" s="12"/>
      <c r="G104" s="13">
        <v>428.87</v>
      </c>
      <c r="K104" s="20">
        <f t="shared" si="1"/>
        <v>428.87</v>
      </c>
      <c r="N104" s="13">
        <v>428870</v>
      </c>
    </row>
    <row r="105" spans="1:14" ht="15.6" x14ac:dyDescent="0.3">
      <c r="A105" s="11" t="s">
        <v>31</v>
      </c>
      <c r="B105" s="12" t="s">
        <v>17</v>
      </c>
      <c r="C105" s="12" t="s">
        <v>110</v>
      </c>
      <c r="D105" s="12" t="s">
        <v>117</v>
      </c>
      <c r="E105" s="12" t="s">
        <v>124</v>
      </c>
      <c r="F105" s="12" t="s">
        <v>32</v>
      </c>
      <c r="G105" s="13">
        <v>428.87</v>
      </c>
      <c r="K105" s="20">
        <f t="shared" si="1"/>
        <v>428.87</v>
      </c>
      <c r="N105" s="16">
        <v>428870</v>
      </c>
    </row>
    <row r="106" spans="1:14" ht="15.6" x14ac:dyDescent="0.3">
      <c r="A106" s="11" t="s">
        <v>33</v>
      </c>
      <c r="B106" s="12" t="s">
        <v>17</v>
      </c>
      <c r="C106" s="12" t="s">
        <v>110</v>
      </c>
      <c r="D106" s="12" t="s">
        <v>117</v>
      </c>
      <c r="E106" s="12" t="s">
        <v>124</v>
      </c>
      <c r="F106" s="12" t="s">
        <v>34</v>
      </c>
      <c r="G106" s="13">
        <v>428.87</v>
      </c>
      <c r="K106" s="20">
        <f t="shared" si="1"/>
        <v>428.87</v>
      </c>
      <c r="N106" s="16">
        <v>428870</v>
      </c>
    </row>
    <row r="107" spans="1:14" ht="140.4" x14ac:dyDescent="0.3">
      <c r="A107" s="14" t="s">
        <v>125</v>
      </c>
      <c r="B107" s="12" t="s">
        <v>17</v>
      </c>
      <c r="C107" s="12" t="s">
        <v>110</v>
      </c>
      <c r="D107" s="12" t="s">
        <v>117</v>
      </c>
      <c r="E107" s="12" t="s">
        <v>126</v>
      </c>
      <c r="F107" s="12"/>
      <c r="G107" s="13">
        <v>31419.119999999999</v>
      </c>
      <c r="I107" s="19">
        <v>31435.119999999999</v>
      </c>
      <c r="K107" s="20">
        <f t="shared" si="1"/>
        <v>-16</v>
      </c>
      <c r="N107" s="13">
        <v>31419120.649999999</v>
      </c>
    </row>
    <row r="108" spans="1:14" ht="15.6" x14ac:dyDescent="0.3">
      <c r="A108" s="11" t="s">
        <v>31</v>
      </c>
      <c r="B108" s="12" t="s">
        <v>17</v>
      </c>
      <c r="C108" s="12" t="s">
        <v>110</v>
      </c>
      <c r="D108" s="12" t="s">
        <v>117</v>
      </c>
      <c r="E108" s="12" t="s">
        <v>126</v>
      </c>
      <c r="F108" s="12" t="s">
        <v>32</v>
      </c>
      <c r="G108" s="13">
        <v>31419.119999999999</v>
      </c>
      <c r="I108" s="19">
        <v>31435.119999999999</v>
      </c>
      <c r="K108" s="20">
        <f t="shared" si="1"/>
        <v>-16</v>
      </c>
      <c r="N108" s="16">
        <v>31419120.649999999</v>
      </c>
    </row>
    <row r="109" spans="1:14" ht="15.6" x14ac:dyDescent="0.3">
      <c r="A109" s="11" t="s">
        <v>33</v>
      </c>
      <c r="B109" s="12" t="s">
        <v>17</v>
      </c>
      <c r="C109" s="12" t="s">
        <v>110</v>
      </c>
      <c r="D109" s="12" t="s">
        <v>117</v>
      </c>
      <c r="E109" s="12" t="s">
        <v>126</v>
      </c>
      <c r="F109" s="12" t="s">
        <v>34</v>
      </c>
      <c r="G109" s="13">
        <v>31419.119999999999</v>
      </c>
      <c r="I109" s="19">
        <v>31435.119999999999</v>
      </c>
      <c r="K109" s="20">
        <f t="shared" si="1"/>
        <v>-16</v>
      </c>
      <c r="N109" s="16">
        <v>31419120.649999999</v>
      </c>
    </row>
    <row r="110" spans="1:14" ht="46.8" x14ac:dyDescent="0.3">
      <c r="A110" s="8" t="s">
        <v>127</v>
      </c>
      <c r="B110" s="9" t="s">
        <v>17</v>
      </c>
      <c r="C110" s="9" t="s">
        <v>110</v>
      </c>
      <c r="D110" s="9" t="s">
        <v>128</v>
      </c>
      <c r="E110" s="9"/>
      <c r="F110" s="9"/>
      <c r="G110" s="10">
        <v>4029</v>
      </c>
      <c r="I110" s="17">
        <v>1982.91</v>
      </c>
      <c r="K110" s="20">
        <f t="shared" si="1"/>
        <v>2046.09</v>
      </c>
      <c r="N110" s="10">
        <v>4028998.63</v>
      </c>
    </row>
    <row r="111" spans="1:14" ht="31.2" x14ac:dyDescent="0.3">
      <c r="A111" s="11" t="s">
        <v>118</v>
      </c>
      <c r="B111" s="12" t="s">
        <v>17</v>
      </c>
      <c r="C111" s="12" t="s">
        <v>110</v>
      </c>
      <c r="D111" s="12" t="s">
        <v>128</v>
      </c>
      <c r="E111" s="12" t="s">
        <v>119</v>
      </c>
      <c r="F111" s="12"/>
      <c r="G111" s="13">
        <v>4029</v>
      </c>
      <c r="I111" s="19">
        <v>1982.91</v>
      </c>
      <c r="K111" s="20">
        <f t="shared" si="1"/>
        <v>2046.09</v>
      </c>
      <c r="N111" s="13">
        <v>4028998.63</v>
      </c>
    </row>
    <row r="112" spans="1:14" ht="15.6" x14ac:dyDescent="0.3">
      <c r="A112" s="11" t="s">
        <v>73</v>
      </c>
      <c r="B112" s="12" t="s">
        <v>17</v>
      </c>
      <c r="C112" s="12" t="s">
        <v>110</v>
      </c>
      <c r="D112" s="12" t="s">
        <v>128</v>
      </c>
      <c r="E112" s="12" t="s">
        <v>120</v>
      </c>
      <c r="F112" s="12"/>
      <c r="G112" s="13">
        <v>4029</v>
      </c>
      <c r="I112" s="19">
        <v>1982.91</v>
      </c>
      <c r="K112" s="20">
        <f t="shared" si="1"/>
        <v>2046.09</v>
      </c>
      <c r="N112" s="13">
        <v>4028998.63</v>
      </c>
    </row>
    <row r="113" spans="1:14" ht="46.8" x14ac:dyDescent="0.3">
      <c r="A113" s="11" t="s">
        <v>129</v>
      </c>
      <c r="B113" s="12" t="s">
        <v>17</v>
      </c>
      <c r="C113" s="12" t="s">
        <v>110</v>
      </c>
      <c r="D113" s="12" t="s">
        <v>128</v>
      </c>
      <c r="E113" s="12" t="s">
        <v>130</v>
      </c>
      <c r="F113" s="12"/>
      <c r="G113" s="13">
        <v>4029</v>
      </c>
      <c r="I113" s="19">
        <v>1982.91</v>
      </c>
      <c r="K113" s="20">
        <f t="shared" si="1"/>
        <v>2046.09</v>
      </c>
      <c r="N113" s="13">
        <v>4028998.63</v>
      </c>
    </row>
    <row r="114" spans="1:14" ht="140.4" x14ac:dyDescent="0.3">
      <c r="A114" s="14" t="s">
        <v>123</v>
      </c>
      <c r="B114" s="12" t="s">
        <v>17</v>
      </c>
      <c r="C114" s="12" t="s">
        <v>110</v>
      </c>
      <c r="D114" s="12" t="s">
        <v>128</v>
      </c>
      <c r="E114" s="12" t="s">
        <v>131</v>
      </c>
      <c r="F114" s="12"/>
      <c r="G114" s="13">
        <v>4029</v>
      </c>
      <c r="I114" s="19">
        <v>1982.91</v>
      </c>
      <c r="K114" s="20">
        <f t="shared" si="1"/>
        <v>2046.09</v>
      </c>
      <c r="N114" s="13">
        <v>4028998.63</v>
      </c>
    </row>
    <row r="115" spans="1:14" ht="15.6" x14ac:dyDescent="0.3">
      <c r="A115" s="11" t="s">
        <v>31</v>
      </c>
      <c r="B115" s="12" t="s">
        <v>17</v>
      </c>
      <c r="C115" s="12" t="s">
        <v>110</v>
      </c>
      <c r="D115" s="12" t="s">
        <v>128</v>
      </c>
      <c r="E115" s="12" t="s">
        <v>131</v>
      </c>
      <c r="F115" s="12" t="s">
        <v>32</v>
      </c>
      <c r="G115" s="13">
        <v>4029</v>
      </c>
      <c r="I115" s="19">
        <v>1982.91</v>
      </c>
      <c r="K115" s="20">
        <f t="shared" si="1"/>
        <v>2046.09</v>
      </c>
      <c r="N115" s="16">
        <v>4028998.63</v>
      </c>
    </row>
    <row r="116" spans="1:14" ht="15.6" x14ac:dyDescent="0.3">
      <c r="A116" s="11" t="s">
        <v>33</v>
      </c>
      <c r="B116" s="12" t="s">
        <v>17</v>
      </c>
      <c r="C116" s="12" t="s">
        <v>110</v>
      </c>
      <c r="D116" s="12" t="s">
        <v>128</v>
      </c>
      <c r="E116" s="12" t="s">
        <v>131</v>
      </c>
      <c r="F116" s="12" t="s">
        <v>34</v>
      </c>
      <c r="G116" s="13">
        <v>4029</v>
      </c>
      <c r="I116" s="19">
        <v>1982.91</v>
      </c>
      <c r="K116" s="20">
        <f t="shared" si="1"/>
        <v>2046.09</v>
      </c>
      <c r="N116" s="16">
        <v>4028998.63</v>
      </c>
    </row>
    <row r="117" spans="1:14" ht="15.6" x14ac:dyDescent="0.3">
      <c r="A117" s="8" t="s">
        <v>132</v>
      </c>
      <c r="B117" s="9" t="s">
        <v>17</v>
      </c>
      <c r="C117" s="9" t="s">
        <v>133</v>
      </c>
      <c r="D117" s="9" t="s">
        <v>20</v>
      </c>
      <c r="E117" s="9"/>
      <c r="F117" s="9"/>
      <c r="G117" s="10">
        <v>177022.63</v>
      </c>
      <c r="I117" s="10">
        <v>175502.34</v>
      </c>
      <c r="K117" s="20">
        <f t="shared" si="1"/>
        <v>1520.2900000000081</v>
      </c>
      <c r="N117" s="10">
        <v>177022625.61000001</v>
      </c>
    </row>
    <row r="118" spans="1:14" ht="15.6" x14ac:dyDescent="0.3">
      <c r="A118" s="8" t="s">
        <v>134</v>
      </c>
      <c r="B118" s="9" t="s">
        <v>17</v>
      </c>
      <c r="C118" s="9" t="s">
        <v>133</v>
      </c>
      <c r="D118" s="9" t="s">
        <v>135</v>
      </c>
      <c r="E118" s="9"/>
      <c r="F118" s="9"/>
      <c r="G118" s="10">
        <v>3385.4</v>
      </c>
      <c r="I118" s="17">
        <v>3385.4</v>
      </c>
      <c r="K118" s="20">
        <f t="shared" si="1"/>
        <v>0</v>
      </c>
      <c r="N118" s="10">
        <v>3385397.79</v>
      </c>
    </row>
    <row r="119" spans="1:14" ht="62.4" x14ac:dyDescent="0.3">
      <c r="A119" s="11" t="s">
        <v>136</v>
      </c>
      <c r="B119" s="12" t="s">
        <v>17</v>
      </c>
      <c r="C119" s="12" t="s">
        <v>133</v>
      </c>
      <c r="D119" s="12" t="s">
        <v>135</v>
      </c>
      <c r="E119" s="12" t="s">
        <v>137</v>
      </c>
      <c r="F119" s="12"/>
      <c r="G119" s="13">
        <v>3385.4</v>
      </c>
      <c r="I119" s="19">
        <v>3385.4</v>
      </c>
      <c r="K119" s="20">
        <f t="shared" si="1"/>
        <v>0</v>
      </c>
      <c r="N119" s="13">
        <v>3385397.79</v>
      </c>
    </row>
    <row r="120" spans="1:14" ht="15.6" x14ac:dyDescent="0.3">
      <c r="A120" s="11" t="s">
        <v>73</v>
      </c>
      <c r="B120" s="12" t="s">
        <v>17</v>
      </c>
      <c r="C120" s="12" t="s">
        <v>133</v>
      </c>
      <c r="D120" s="12" t="s">
        <v>135</v>
      </c>
      <c r="E120" s="12" t="s">
        <v>138</v>
      </c>
      <c r="F120" s="12"/>
      <c r="G120" s="13">
        <v>3385.4</v>
      </c>
      <c r="I120" s="19">
        <v>3385.4</v>
      </c>
      <c r="K120" s="20">
        <f t="shared" si="1"/>
        <v>0</v>
      </c>
      <c r="N120" s="13">
        <v>3385397.79</v>
      </c>
    </row>
    <row r="121" spans="1:14" ht="46.8" x14ac:dyDescent="0.3">
      <c r="A121" s="11" t="s">
        <v>139</v>
      </c>
      <c r="B121" s="12" t="s">
        <v>17</v>
      </c>
      <c r="C121" s="12" t="s">
        <v>133</v>
      </c>
      <c r="D121" s="12" t="s">
        <v>135</v>
      </c>
      <c r="E121" s="12" t="s">
        <v>140</v>
      </c>
      <c r="F121" s="12"/>
      <c r="G121" s="13">
        <v>3385.4</v>
      </c>
      <c r="I121" s="19">
        <v>3385.4</v>
      </c>
      <c r="K121" s="20">
        <f t="shared" si="1"/>
        <v>0</v>
      </c>
      <c r="N121" s="13">
        <v>3385397.79</v>
      </c>
    </row>
    <row r="122" spans="1:14" ht="62.4" x14ac:dyDescent="0.3">
      <c r="A122" s="11" t="s">
        <v>141</v>
      </c>
      <c r="B122" s="12" t="s">
        <v>17</v>
      </c>
      <c r="C122" s="12" t="s">
        <v>133</v>
      </c>
      <c r="D122" s="12" t="s">
        <v>135</v>
      </c>
      <c r="E122" s="12" t="s">
        <v>142</v>
      </c>
      <c r="F122" s="12"/>
      <c r="G122" s="13">
        <v>3385.4</v>
      </c>
      <c r="I122" s="19">
        <v>3385.4</v>
      </c>
      <c r="K122" s="20">
        <f t="shared" si="1"/>
        <v>0</v>
      </c>
      <c r="N122" s="13">
        <v>3385397.79</v>
      </c>
    </row>
    <row r="123" spans="1:14" ht="46.8" x14ac:dyDescent="0.3">
      <c r="A123" s="11" t="s">
        <v>55</v>
      </c>
      <c r="B123" s="12" t="s">
        <v>17</v>
      </c>
      <c r="C123" s="12" t="s">
        <v>133</v>
      </c>
      <c r="D123" s="12" t="s">
        <v>135</v>
      </c>
      <c r="E123" s="12" t="s">
        <v>142</v>
      </c>
      <c r="F123" s="12" t="s">
        <v>56</v>
      </c>
      <c r="G123" s="13">
        <v>3385.4</v>
      </c>
      <c r="I123" s="19">
        <v>3385.4</v>
      </c>
      <c r="K123" s="20">
        <f t="shared" si="1"/>
        <v>0</v>
      </c>
      <c r="N123" s="16">
        <v>3385397.79</v>
      </c>
    </row>
    <row r="124" spans="1:14" ht="46.8" x14ac:dyDescent="0.3">
      <c r="A124" s="11" t="s">
        <v>57</v>
      </c>
      <c r="B124" s="12" t="s">
        <v>17</v>
      </c>
      <c r="C124" s="12" t="s">
        <v>133</v>
      </c>
      <c r="D124" s="12" t="s">
        <v>135</v>
      </c>
      <c r="E124" s="12" t="s">
        <v>142</v>
      </c>
      <c r="F124" s="12" t="s">
        <v>58</v>
      </c>
      <c r="G124" s="13">
        <v>3385.4</v>
      </c>
      <c r="I124" s="19">
        <v>3385.4</v>
      </c>
      <c r="K124" s="20">
        <f t="shared" si="1"/>
        <v>0</v>
      </c>
      <c r="N124" s="16">
        <v>3385397.79</v>
      </c>
    </row>
    <row r="125" spans="1:14" ht="15.6" x14ac:dyDescent="0.3">
      <c r="A125" s="8" t="s">
        <v>143</v>
      </c>
      <c r="B125" s="9" t="s">
        <v>17</v>
      </c>
      <c r="C125" s="9" t="s">
        <v>133</v>
      </c>
      <c r="D125" s="9" t="s">
        <v>144</v>
      </c>
      <c r="E125" s="9"/>
      <c r="F125" s="9"/>
      <c r="G125" s="10">
        <v>168534.26</v>
      </c>
      <c r="I125" s="13">
        <v>167013.97</v>
      </c>
      <c r="K125" s="20">
        <f t="shared" si="1"/>
        <v>1520.2900000000081</v>
      </c>
      <c r="N125" s="10">
        <v>168534255.91999999</v>
      </c>
    </row>
    <row r="126" spans="1:14" ht="31.2" x14ac:dyDescent="0.3">
      <c r="A126" s="11" t="s">
        <v>118</v>
      </c>
      <c r="B126" s="12" t="s">
        <v>17</v>
      </c>
      <c r="C126" s="12" t="s">
        <v>133</v>
      </c>
      <c r="D126" s="12" t="s">
        <v>144</v>
      </c>
      <c r="E126" s="12" t="s">
        <v>119</v>
      </c>
      <c r="F126" s="12"/>
      <c r="G126" s="13">
        <v>1401.69</v>
      </c>
      <c r="I126" s="19">
        <v>588.46</v>
      </c>
      <c r="K126" s="20">
        <f t="shared" si="1"/>
        <v>813.23</v>
      </c>
      <c r="N126" s="13">
        <v>1401690.01</v>
      </c>
    </row>
    <row r="127" spans="1:14" ht="15.6" x14ac:dyDescent="0.3">
      <c r="A127" s="11" t="s">
        <v>73</v>
      </c>
      <c r="B127" s="12" t="s">
        <v>17</v>
      </c>
      <c r="C127" s="12" t="s">
        <v>133</v>
      </c>
      <c r="D127" s="12" t="s">
        <v>144</v>
      </c>
      <c r="E127" s="12" t="s">
        <v>120</v>
      </c>
      <c r="F127" s="12"/>
      <c r="G127" s="13">
        <v>1401.69</v>
      </c>
      <c r="I127" s="19">
        <v>588.46</v>
      </c>
      <c r="K127" s="20">
        <f t="shared" si="1"/>
        <v>813.23</v>
      </c>
      <c r="N127" s="13">
        <v>1401690.01</v>
      </c>
    </row>
    <row r="128" spans="1:14" ht="46.8" x14ac:dyDescent="0.3">
      <c r="A128" s="11" t="s">
        <v>145</v>
      </c>
      <c r="B128" s="12" t="s">
        <v>17</v>
      </c>
      <c r="C128" s="12" t="s">
        <v>133</v>
      </c>
      <c r="D128" s="12" t="s">
        <v>144</v>
      </c>
      <c r="E128" s="12" t="s">
        <v>146</v>
      </c>
      <c r="F128" s="12"/>
      <c r="G128" s="13">
        <v>1401.69</v>
      </c>
      <c r="I128" s="19">
        <v>588.46</v>
      </c>
      <c r="K128" s="20">
        <f t="shared" si="1"/>
        <v>813.23</v>
      </c>
      <c r="N128" s="13">
        <v>1401690.01</v>
      </c>
    </row>
    <row r="129" spans="1:14" ht="15.6" x14ac:dyDescent="0.3">
      <c r="A129" s="11" t="s">
        <v>147</v>
      </c>
      <c r="B129" s="12" t="s">
        <v>17</v>
      </c>
      <c r="C129" s="12" t="s">
        <v>133</v>
      </c>
      <c r="D129" s="12" t="s">
        <v>144</v>
      </c>
      <c r="E129" s="12" t="s">
        <v>148</v>
      </c>
      <c r="F129" s="12"/>
      <c r="G129" s="13">
        <v>436.91</v>
      </c>
      <c r="I129" s="19">
        <v>443.56</v>
      </c>
      <c r="K129" s="20">
        <f t="shared" si="1"/>
        <v>-6.6499999999999773</v>
      </c>
      <c r="N129" s="13">
        <v>436905.79</v>
      </c>
    </row>
    <row r="130" spans="1:14" ht="46.8" x14ac:dyDescent="0.3">
      <c r="A130" s="11" t="s">
        <v>55</v>
      </c>
      <c r="B130" s="12" t="s">
        <v>17</v>
      </c>
      <c r="C130" s="12" t="s">
        <v>133</v>
      </c>
      <c r="D130" s="12" t="s">
        <v>144</v>
      </c>
      <c r="E130" s="12" t="s">
        <v>148</v>
      </c>
      <c r="F130" s="12" t="s">
        <v>56</v>
      </c>
      <c r="G130" s="13">
        <v>436.91</v>
      </c>
      <c r="I130" s="19">
        <v>443.56</v>
      </c>
      <c r="K130" s="20">
        <f t="shared" si="1"/>
        <v>-6.6499999999999773</v>
      </c>
      <c r="N130" s="16">
        <v>436905.79</v>
      </c>
    </row>
    <row r="131" spans="1:14" ht="46.8" x14ac:dyDescent="0.3">
      <c r="A131" s="11" t="s">
        <v>57</v>
      </c>
      <c r="B131" s="12" t="s">
        <v>17</v>
      </c>
      <c r="C131" s="12" t="s">
        <v>133</v>
      </c>
      <c r="D131" s="12" t="s">
        <v>144</v>
      </c>
      <c r="E131" s="12" t="s">
        <v>148</v>
      </c>
      <c r="F131" s="12" t="s">
        <v>58</v>
      </c>
      <c r="G131" s="13">
        <v>436.91</v>
      </c>
      <c r="I131" s="19">
        <v>443.56</v>
      </c>
      <c r="K131" s="20">
        <f t="shared" si="1"/>
        <v>-6.6499999999999773</v>
      </c>
      <c r="N131" s="16">
        <v>436905.79</v>
      </c>
    </row>
    <row r="132" spans="1:14" ht="15.6" x14ac:dyDescent="0.3">
      <c r="A132" s="11" t="s">
        <v>149</v>
      </c>
      <c r="B132" s="12" t="s">
        <v>17</v>
      </c>
      <c r="C132" s="12" t="s">
        <v>133</v>
      </c>
      <c r="D132" s="12" t="s">
        <v>144</v>
      </c>
      <c r="E132" s="12" t="s">
        <v>150</v>
      </c>
      <c r="F132" s="12"/>
      <c r="G132" s="13">
        <v>964.78</v>
      </c>
      <c r="I132" s="19">
        <v>144.9</v>
      </c>
      <c r="K132" s="20">
        <f t="shared" si="1"/>
        <v>819.88</v>
      </c>
      <c r="N132" s="13">
        <v>964784.22</v>
      </c>
    </row>
    <row r="133" spans="1:14" ht="46.8" x14ac:dyDescent="0.3">
      <c r="A133" s="11" t="s">
        <v>55</v>
      </c>
      <c r="B133" s="12" t="s">
        <v>17</v>
      </c>
      <c r="C133" s="12" t="s">
        <v>133</v>
      </c>
      <c r="D133" s="12" t="s">
        <v>144</v>
      </c>
      <c r="E133" s="12" t="s">
        <v>150</v>
      </c>
      <c r="F133" s="12" t="s">
        <v>56</v>
      </c>
      <c r="G133" s="13">
        <v>964.78</v>
      </c>
      <c r="I133" s="19">
        <v>144.9</v>
      </c>
      <c r="K133" s="20">
        <f t="shared" si="1"/>
        <v>819.88</v>
      </c>
      <c r="N133" s="16">
        <v>964784.22</v>
      </c>
    </row>
    <row r="134" spans="1:14" ht="46.8" x14ac:dyDescent="0.3">
      <c r="A134" s="11" t="s">
        <v>57</v>
      </c>
      <c r="B134" s="12" t="s">
        <v>17</v>
      </c>
      <c r="C134" s="12" t="s">
        <v>133</v>
      </c>
      <c r="D134" s="12" t="s">
        <v>144</v>
      </c>
      <c r="E134" s="12" t="s">
        <v>150</v>
      </c>
      <c r="F134" s="12" t="s">
        <v>58</v>
      </c>
      <c r="G134" s="13">
        <v>964.78</v>
      </c>
      <c r="I134" s="19">
        <v>144.9</v>
      </c>
      <c r="K134" s="20">
        <f t="shared" si="1"/>
        <v>819.88</v>
      </c>
      <c r="N134" s="16">
        <v>964784.22</v>
      </c>
    </row>
    <row r="135" spans="1:14" ht="46.8" x14ac:dyDescent="0.3">
      <c r="A135" s="11" t="s">
        <v>151</v>
      </c>
      <c r="B135" s="12" t="s">
        <v>17</v>
      </c>
      <c r="C135" s="12" t="s">
        <v>133</v>
      </c>
      <c r="D135" s="12" t="s">
        <v>144</v>
      </c>
      <c r="E135" s="12" t="s">
        <v>152</v>
      </c>
      <c r="F135" s="12"/>
      <c r="G135" s="13">
        <v>166708.84</v>
      </c>
      <c r="I135" s="19">
        <v>166001.78</v>
      </c>
      <c r="K135" s="20">
        <f t="shared" si="1"/>
        <v>707.05999999999767</v>
      </c>
      <c r="N135" s="13">
        <v>166708837.91</v>
      </c>
    </row>
    <row r="136" spans="1:14" ht="46.8" x14ac:dyDescent="0.3">
      <c r="A136" s="11" t="s">
        <v>153</v>
      </c>
      <c r="B136" s="12" t="s">
        <v>17</v>
      </c>
      <c r="C136" s="12" t="s">
        <v>133</v>
      </c>
      <c r="D136" s="12" t="s">
        <v>144</v>
      </c>
      <c r="E136" s="12" t="s">
        <v>154</v>
      </c>
      <c r="F136" s="12"/>
      <c r="G136" s="13">
        <v>83961.85</v>
      </c>
      <c r="I136" s="19">
        <v>85874.85</v>
      </c>
      <c r="K136" s="20">
        <f t="shared" si="1"/>
        <v>-1913</v>
      </c>
      <c r="N136" s="13">
        <v>83961851.099999994</v>
      </c>
    </row>
    <row r="137" spans="1:14" ht="46.8" x14ac:dyDescent="0.3">
      <c r="A137" s="11" t="s">
        <v>155</v>
      </c>
      <c r="B137" s="12" t="s">
        <v>17</v>
      </c>
      <c r="C137" s="12" t="s">
        <v>133</v>
      </c>
      <c r="D137" s="12" t="s">
        <v>144</v>
      </c>
      <c r="E137" s="12" t="s">
        <v>156</v>
      </c>
      <c r="F137" s="12"/>
      <c r="G137" s="13">
        <v>83961.85</v>
      </c>
      <c r="I137" s="19">
        <v>85874.85</v>
      </c>
      <c r="K137" s="20">
        <f t="shared" si="1"/>
        <v>-1913</v>
      </c>
      <c r="N137" s="13">
        <v>83961851.099999994</v>
      </c>
    </row>
    <row r="138" spans="1:14" ht="46.8" x14ac:dyDescent="0.3">
      <c r="A138" s="11" t="s">
        <v>157</v>
      </c>
      <c r="B138" s="12" t="s">
        <v>17</v>
      </c>
      <c r="C138" s="12" t="s">
        <v>133</v>
      </c>
      <c r="D138" s="12" t="s">
        <v>144</v>
      </c>
      <c r="E138" s="12" t="s">
        <v>158</v>
      </c>
      <c r="F138" s="12"/>
      <c r="G138" s="13">
        <v>30606.59</v>
      </c>
      <c r="I138" s="19">
        <v>32519.59</v>
      </c>
      <c r="K138" s="20">
        <f t="shared" si="1"/>
        <v>-1913</v>
      </c>
      <c r="N138" s="13">
        <v>30606587.809999999</v>
      </c>
    </row>
    <row r="139" spans="1:14" ht="46.8" x14ac:dyDescent="0.3">
      <c r="A139" s="11" t="s">
        <v>55</v>
      </c>
      <c r="B139" s="12" t="s">
        <v>17</v>
      </c>
      <c r="C139" s="12" t="s">
        <v>133</v>
      </c>
      <c r="D139" s="12" t="s">
        <v>144</v>
      </c>
      <c r="E139" s="12" t="s">
        <v>158</v>
      </c>
      <c r="F139" s="12" t="s">
        <v>56</v>
      </c>
      <c r="G139" s="13">
        <v>30606.59</v>
      </c>
      <c r="I139" s="19">
        <v>32519.59</v>
      </c>
      <c r="K139" s="20">
        <f t="shared" si="1"/>
        <v>-1913</v>
      </c>
      <c r="N139" s="16">
        <v>30606587.809999999</v>
      </c>
    </row>
    <row r="140" spans="1:14" ht="46.8" x14ac:dyDescent="0.3">
      <c r="A140" s="11" t="s">
        <v>57</v>
      </c>
      <c r="B140" s="12" t="s">
        <v>17</v>
      </c>
      <c r="C140" s="12" t="s">
        <v>133</v>
      </c>
      <c r="D140" s="12" t="s">
        <v>144</v>
      </c>
      <c r="E140" s="12" t="s">
        <v>158</v>
      </c>
      <c r="F140" s="12" t="s">
        <v>58</v>
      </c>
      <c r="G140" s="13">
        <v>30606.59</v>
      </c>
      <c r="I140" s="19">
        <v>32519.59</v>
      </c>
      <c r="K140" s="20">
        <f t="shared" si="1"/>
        <v>-1913</v>
      </c>
      <c r="N140" s="16">
        <v>30606587.809999999</v>
      </c>
    </row>
    <row r="141" spans="1:14" ht="78" x14ac:dyDescent="0.3">
      <c r="A141" s="11" t="s">
        <v>159</v>
      </c>
      <c r="B141" s="12" t="s">
        <v>17</v>
      </c>
      <c r="C141" s="12" t="s">
        <v>133</v>
      </c>
      <c r="D141" s="12" t="s">
        <v>144</v>
      </c>
      <c r="E141" s="12" t="s">
        <v>160</v>
      </c>
      <c r="F141" s="12"/>
      <c r="G141" s="13">
        <v>53355.26</v>
      </c>
      <c r="I141" s="19">
        <v>53355.26</v>
      </c>
      <c r="K141" s="20">
        <f t="shared" si="1"/>
        <v>0</v>
      </c>
      <c r="N141" s="13">
        <v>53355263.289999999</v>
      </c>
    </row>
    <row r="142" spans="1:14" ht="46.8" x14ac:dyDescent="0.3">
      <c r="A142" s="11" t="s">
        <v>55</v>
      </c>
      <c r="B142" s="12" t="s">
        <v>17</v>
      </c>
      <c r="C142" s="12" t="s">
        <v>133</v>
      </c>
      <c r="D142" s="12" t="s">
        <v>144</v>
      </c>
      <c r="E142" s="12" t="s">
        <v>160</v>
      </c>
      <c r="F142" s="12" t="s">
        <v>56</v>
      </c>
      <c r="G142" s="13">
        <v>53355.26</v>
      </c>
      <c r="I142" s="19">
        <v>53355.26</v>
      </c>
      <c r="K142" s="20">
        <f t="shared" si="1"/>
        <v>0</v>
      </c>
      <c r="N142" s="16">
        <v>53355263.289999999</v>
      </c>
    </row>
    <row r="143" spans="1:14" ht="46.8" x14ac:dyDescent="0.3">
      <c r="A143" s="11" t="s">
        <v>57</v>
      </c>
      <c r="B143" s="12" t="s">
        <v>17</v>
      </c>
      <c r="C143" s="12" t="s">
        <v>133</v>
      </c>
      <c r="D143" s="12" t="s">
        <v>144</v>
      </c>
      <c r="E143" s="12" t="s">
        <v>160</v>
      </c>
      <c r="F143" s="12" t="s">
        <v>58</v>
      </c>
      <c r="G143" s="13">
        <v>53355.26</v>
      </c>
      <c r="I143" s="19">
        <v>53355.26</v>
      </c>
      <c r="K143" s="20">
        <f t="shared" ref="K143:K206" si="2">G143-I143</f>
        <v>0</v>
      </c>
      <c r="N143" s="16">
        <v>53355263.289999999</v>
      </c>
    </row>
    <row r="144" spans="1:14" ht="15.6" x14ac:dyDescent="0.3">
      <c r="A144" s="11" t="s">
        <v>73</v>
      </c>
      <c r="B144" s="12" t="s">
        <v>17</v>
      </c>
      <c r="C144" s="12" t="s">
        <v>133</v>
      </c>
      <c r="D144" s="12" t="s">
        <v>144</v>
      </c>
      <c r="E144" s="12" t="s">
        <v>161</v>
      </c>
      <c r="F144" s="12"/>
      <c r="G144" s="13">
        <v>82746.990000000005</v>
      </c>
      <c r="I144" s="19">
        <v>80126.929999999993</v>
      </c>
      <c r="K144" s="20">
        <f t="shared" si="2"/>
        <v>2620.0600000000122</v>
      </c>
      <c r="N144" s="13">
        <v>82746986.810000002</v>
      </c>
    </row>
    <row r="145" spans="1:14" ht="46.8" x14ac:dyDescent="0.3">
      <c r="A145" s="11" t="s">
        <v>162</v>
      </c>
      <c r="B145" s="12" t="s">
        <v>17</v>
      </c>
      <c r="C145" s="12" t="s">
        <v>133</v>
      </c>
      <c r="D145" s="12" t="s">
        <v>144</v>
      </c>
      <c r="E145" s="12" t="s">
        <v>163</v>
      </c>
      <c r="F145" s="12"/>
      <c r="G145" s="13">
        <v>82746.990000000005</v>
      </c>
      <c r="I145" s="19">
        <v>80126.929999999993</v>
      </c>
      <c r="K145" s="20">
        <f t="shared" si="2"/>
        <v>2620.0600000000122</v>
      </c>
      <c r="N145" s="13">
        <v>82746986.810000002</v>
      </c>
    </row>
    <row r="146" spans="1:14" ht="31.2" x14ac:dyDescent="0.3">
      <c r="A146" s="11" t="s">
        <v>49</v>
      </c>
      <c r="B146" s="12" t="s">
        <v>17</v>
      </c>
      <c r="C146" s="12" t="s">
        <v>133</v>
      </c>
      <c r="D146" s="12" t="s">
        <v>144</v>
      </c>
      <c r="E146" s="12" t="s">
        <v>164</v>
      </c>
      <c r="F146" s="12"/>
      <c r="G146" s="13">
        <v>82746.990000000005</v>
      </c>
      <c r="I146" s="19">
        <v>80126.929999999993</v>
      </c>
      <c r="K146" s="20">
        <f t="shared" si="2"/>
        <v>2620.0600000000122</v>
      </c>
      <c r="N146" s="13">
        <v>82746986.810000002</v>
      </c>
    </row>
    <row r="147" spans="1:14" ht="93.6" x14ac:dyDescent="0.3">
      <c r="A147" s="11" t="s">
        <v>51</v>
      </c>
      <c r="B147" s="12" t="s">
        <v>17</v>
      </c>
      <c r="C147" s="12" t="s">
        <v>133</v>
      </c>
      <c r="D147" s="12" t="s">
        <v>144</v>
      </c>
      <c r="E147" s="12" t="s">
        <v>164</v>
      </c>
      <c r="F147" s="12" t="s">
        <v>52</v>
      </c>
      <c r="G147" s="13">
        <v>32732.52</v>
      </c>
      <c r="I147" s="19">
        <v>32536.57</v>
      </c>
      <c r="K147" s="20">
        <f t="shared" si="2"/>
        <v>195.95000000000073</v>
      </c>
      <c r="N147" s="16">
        <v>32732521</v>
      </c>
    </row>
    <row r="148" spans="1:14" ht="31.2" x14ac:dyDescent="0.3">
      <c r="A148" s="11" t="s">
        <v>53</v>
      </c>
      <c r="B148" s="12" t="s">
        <v>17</v>
      </c>
      <c r="C148" s="12" t="s">
        <v>133</v>
      </c>
      <c r="D148" s="12" t="s">
        <v>144</v>
      </c>
      <c r="E148" s="12" t="s">
        <v>164</v>
      </c>
      <c r="F148" s="12" t="s">
        <v>54</v>
      </c>
      <c r="G148" s="13">
        <v>32732.52</v>
      </c>
      <c r="I148" s="19">
        <v>32536.57</v>
      </c>
      <c r="K148" s="20">
        <f t="shared" si="2"/>
        <v>195.95000000000073</v>
      </c>
      <c r="N148" s="16">
        <v>32732521</v>
      </c>
    </row>
    <row r="149" spans="1:14" ht="46.8" x14ac:dyDescent="0.3">
      <c r="A149" s="11" t="s">
        <v>55</v>
      </c>
      <c r="B149" s="12" t="s">
        <v>17</v>
      </c>
      <c r="C149" s="12" t="s">
        <v>133</v>
      </c>
      <c r="D149" s="12" t="s">
        <v>144</v>
      </c>
      <c r="E149" s="12" t="s">
        <v>164</v>
      </c>
      <c r="F149" s="12" t="s">
        <v>56</v>
      </c>
      <c r="G149" s="13">
        <v>49902.37</v>
      </c>
      <c r="I149" s="19">
        <v>47525.36</v>
      </c>
      <c r="K149" s="20">
        <f t="shared" si="2"/>
        <v>2377.010000000002</v>
      </c>
      <c r="N149" s="16">
        <v>49902369.280000001</v>
      </c>
    </row>
    <row r="150" spans="1:14" ht="46.8" x14ac:dyDescent="0.3">
      <c r="A150" s="11" t="s">
        <v>57</v>
      </c>
      <c r="B150" s="12" t="s">
        <v>17</v>
      </c>
      <c r="C150" s="12" t="s">
        <v>133</v>
      </c>
      <c r="D150" s="12" t="s">
        <v>144</v>
      </c>
      <c r="E150" s="12" t="s">
        <v>164</v>
      </c>
      <c r="F150" s="12" t="s">
        <v>58</v>
      </c>
      <c r="G150" s="13">
        <v>49902.37</v>
      </c>
      <c r="I150" s="19">
        <v>47525.36</v>
      </c>
      <c r="K150" s="20">
        <f t="shared" si="2"/>
        <v>2377.010000000002</v>
      </c>
      <c r="N150" s="16">
        <v>49902369.280000001</v>
      </c>
    </row>
    <row r="151" spans="1:14" ht="15.6" x14ac:dyDescent="0.3">
      <c r="A151" s="11" t="s">
        <v>41</v>
      </c>
      <c r="B151" s="12" t="s">
        <v>17</v>
      </c>
      <c r="C151" s="12" t="s">
        <v>133</v>
      </c>
      <c r="D151" s="12" t="s">
        <v>144</v>
      </c>
      <c r="E151" s="12" t="s">
        <v>164</v>
      </c>
      <c r="F151" s="12" t="s">
        <v>42</v>
      </c>
      <c r="G151" s="13">
        <v>112.1</v>
      </c>
      <c r="I151" s="19">
        <v>65</v>
      </c>
      <c r="K151" s="20">
        <f t="shared" si="2"/>
        <v>47.099999999999994</v>
      </c>
      <c r="N151" s="16">
        <v>112096.53</v>
      </c>
    </row>
    <row r="152" spans="1:14" ht="15.6" x14ac:dyDescent="0.3">
      <c r="A152" s="11" t="s">
        <v>67</v>
      </c>
      <c r="B152" s="12" t="s">
        <v>17</v>
      </c>
      <c r="C152" s="12" t="s">
        <v>133</v>
      </c>
      <c r="D152" s="12" t="s">
        <v>144</v>
      </c>
      <c r="E152" s="12" t="s">
        <v>164</v>
      </c>
      <c r="F152" s="12" t="s">
        <v>68</v>
      </c>
      <c r="G152" s="13">
        <v>90.98</v>
      </c>
      <c r="I152" s="19">
        <v>43.88</v>
      </c>
      <c r="K152" s="20">
        <f t="shared" si="2"/>
        <v>47.1</v>
      </c>
      <c r="N152" s="16">
        <v>90976.53</v>
      </c>
    </row>
    <row r="153" spans="1:14" ht="15.6" x14ac:dyDescent="0.3">
      <c r="A153" s="11" t="s">
        <v>69</v>
      </c>
      <c r="B153" s="12" t="s">
        <v>17</v>
      </c>
      <c r="C153" s="12" t="s">
        <v>133</v>
      </c>
      <c r="D153" s="12" t="s">
        <v>144</v>
      </c>
      <c r="E153" s="12" t="s">
        <v>164</v>
      </c>
      <c r="F153" s="12" t="s">
        <v>70</v>
      </c>
      <c r="G153" s="13">
        <v>21.12</v>
      </c>
      <c r="I153" s="19">
        <v>21.12</v>
      </c>
      <c r="K153" s="20">
        <f t="shared" si="2"/>
        <v>0</v>
      </c>
      <c r="N153" s="16">
        <v>21120</v>
      </c>
    </row>
    <row r="154" spans="1:14" ht="93.6" x14ac:dyDescent="0.3">
      <c r="A154" s="11" t="s">
        <v>71</v>
      </c>
      <c r="B154" s="12" t="s">
        <v>17</v>
      </c>
      <c r="C154" s="12" t="s">
        <v>133</v>
      </c>
      <c r="D154" s="12" t="s">
        <v>144</v>
      </c>
      <c r="E154" s="12" t="s">
        <v>72</v>
      </c>
      <c r="F154" s="12"/>
      <c r="G154" s="13">
        <v>423.73</v>
      </c>
      <c r="I154" s="19">
        <v>423.73</v>
      </c>
      <c r="K154" s="20">
        <f t="shared" si="2"/>
        <v>0</v>
      </c>
      <c r="N154" s="13">
        <v>423728</v>
      </c>
    </row>
    <row r="155" spans="1:14" ht="15.6" x14ac:dyDescent="0.3">
      <c r="A155" s="11" t="s">
        <v>73</v>
      </c>
      <c r="B155" s="12" t="s">
        <v>17</v>
      </c>
      <c r="C155" s="12" t="s">
        <v>133</v>
      </c>
      <c r="D155" s="12" t="s">
        <v>144</v>
      </c>
      <c r="E155" s="12" t="s">
        <v>74</v>
      </c>
      <c r="F155" s="12"/>
      <c r="G155" s="13">
        <v>423.73</v>
      </c>
      <c r="I155" s="19">
        <v>423.73</v>
      </c>
      <c r="K155" s="20">
        <f t="shared" si="2"/>
        <v>0</v>
      </c>
      <c r="N155" s="13">
        <v>423728</v>
      </c>
    </row>
    <row r="156" spans="1:14" ht="46.8" x14ac:dyDescent="0.3">
      <c r="A156" s="11" t="s">
        <v>75</v>
      </c>
      <c r="B156" s="12" t="s">
        <v>17</v>
      </c>
      <c r="C156" s="12" t="s">
        <v>133</v>
      </c>
      <c r="D156" s="12" t="s">
        <v>144</v>
      </c>
      <c r="E156" s="12" t="s">
        <v>76</v>
      </c>
      <c r="F156" s="12"/>
      <c r="G156" s="13">
        <v>423.73</v>
      </c>
      <c r="I156" s="19">
        <v>423.73</v>
      </c>
      <c r="K156" s="20">
        <f t="shared" si="2"/>
        <v>0</v>
      </c>
      <c r="N156" s="13">
        <v>423728</v>
      </c>
    </row>
    <row r="157" spans="1:14" ht="15.6" x14ac:dyDescent="0.3">
      <c r="A157" s="11" t="s">
        <v>165</v>
      </c>
      <c r="B157" s="12" t="s">
        <v>17</v>
      </c>
      <c r="C157" s="12" t="s">
        <v>133</v>
      </c>
      <c r="D157" s="12" t="s">
        <v>144</v>
      </c>
      <c r="E157" s="12" t="s">
        <v>166</v>
      </c>
      <c r="F157" s="12"/>
      <c r="G157" s="13">
        <v>423.73</v>
      </c>
      <c r="I157" s="19">
        <v>423.73</v>
      </c>
      <c r="K157" s="20">
        <f t="shared" si="2"/>
        <v>0</v>
      </c>
      <c r="N157" s="13">
        <v>423728</v>
      </c>
    </row>
    <row r="158" spans="1:14" ht="46.8" x14ac:dyDescent="0.3">
      <c r="A158" s="11" t="s">
        <v>55</v>
      </c>
      <c r="B158" s="12" t="s">
        <v>17</v>
      </c>
      <c r="C158" s="12" t="s">
        <v>133</v>
      </c>
      <c r="D158" s="12" t="s">
        <v>144</v>
      </c>
      <c r="E158" s="12" t="s">
        <v>166</v>
      </c>
      <c r="F158" s="12" t="s">
        <v>56</v>
      </c>
      <c r="G158" s="13">
        <v>423.73</v>
      </c>
      <c r="I158" s="19">
        <v>423.73</v>
      </c>
      <c r="K158" s="20">
        <f t="shared" si="2"/>
        <v>0</v>
      </c>
      <c r="N158" s="16">
        <v>423728</v>
      </c>
    </row>
    <row r="159" spans="1:14" ht="46.8" x14ac:dyDescent="0.3">
      <c r="A159" s="11" t="s">
        <v>57</v>
      </c>
      <c r="B159" s="12" t="s">
        <v>17</v>
      </c>
      <c r="C159" s="12" t="s">
        <v>133</v>
      </c>
      <c r="D159" s="12" t="s">
        <v>144</v>
      </c>
      <c r="E159" s="12" t="s">
        <v>166</v>
      </c>
      <c r="F159" s="12" t="s">
        <v>58</v>
      </c>
      <c r="G159" s="13">
        <v>423.73</v>
      </c>
      <c r="I159" s="19">
        <v>423.73</v>
      </c>
      <c r="K159" s="20">
        <f t="shared" si="2"/>
        <v>0</v>
      </c>
      <c r="N159" s="16">
        <v>423728</v>
      </c>
    </row>
    <row r="160" spans="1:14" ht="31.2" x14ac:dyDescent="0.3">
      <c r="A160" s="8" t="s">
        <v>167</v>
      </c>
      <c r="B160" s="9" t="s">
        <v>17</v>
      </c>
      <c r="C160" s="9" t="s">
        <v>133</v>
      </c>
      <c r="D160" s="9" t="s">
        <v>168</v>
      </c>
      <c r="E160" s="9"/>
      <c r="F160" s="9"/>
      <c r="G160" s="10">
        <v>5102.97</v>
      </c>
      <c r="I160" s="17">
        <v>5102.97</v>
      </c>
      <c r="K160" s="20">
        <f t="shared" si="2"/>
        <v>0</v>
      </c>
      <c r="N160" s="10">
        <v>5102971.9000000004</v>
      </c>
    </row>
    <row r="161" spans="1:14" ht="78" x14ac:dyDescent="0.3">
      <c r="A161" s="11" t="s">
        <v>23</v>
      </c>
      <c r="B161" s="12" t="s">
        <v>17</v>
      </c>
      <c r="C161" s="12" t="s">
        <v>133</v>
      </c>
      <c r="D161" s="12" t="s">
        <v>168</v>
      </c>
      <c r="E161" s="12" t="s">
        <v>24</v>
      </c>
      <c r="F161" s="12"/>
      <c r="G161" s="13">
        <v>369.07</v>
      </c>
      <c r="I161" s="19">
        <v>369.07</v>
      </c>
      <c r="K161" s="20">
        <f t="shared" si="2"/>
        <v>0</v>
      </c>
      <c r="N161" s="13">
        <v>369071.9</v>
      </c>
    </row>
    <row r="162" spans="1:14" ht="15.6" x14ac:dyDescent="0.3">
      <c r="A162" s="11" t="s">
        <v>27</v>
      </c>
      <c r="B162" s="12" t="s">
        <v>17</v>
      </c>
      <c r="C162" s="12" t="s">
        <v>133</v>
      </c>
      <c r="D162" s="12" t="s">
        <v>168</v>
      </c>
      <c r="E162" s="12" t="s">
        <v>37</v>
      </c>
      <c r="F162" s="12"/>
      <c r="G162" s="13">
        <v>369.07</v>
      </c>
      <c r="I162" s="19">
        <v>369.07</v>
      </c>
      <c r="K162" s="20">
        <f t="shared" si="2"/>
        <v>0</v>
      </c>
      <c r="N162" s="13">
        <v>369071.9</v>
      </c>
    </row>
    <row r="163" spans="1:14" ht="15.6" x14ac:dyDescent="0.3">
      <c r="A163" s="11" t="s">
        <v>27</v>
      </c>
      <c r="B163" s="12" t="s">
        <v>17</v>
      </c>
      <c r="C163" s="12" t="s">
        <v>133</v>
      </c>
      <c r="D163" s="12" t="s">
        <v>168</v>
      </c>
      <c r="E163" s="12" t="s">
        <v>38</v>
      </c>
      <c r="F163" s="12"/>
      <c r="G163" s="13">
        <v>369.07</v>
      </c>
      <c r="I163" s="19">
        <v>369.07</v>
      </c>
      <c r="K163" s="20">
        <f t="shared" si="2"/>
        <v>0</v>
      </c>
      <c r="N163" s="13">
        <v>369071.9</v>
      </c>
    </row>
    <row r="164" spans="1:14" ht="93.6" x14ac:dyDescent="0.3">
      <c r="A164" s="11" t="s">
        <v>169</v>
      </c>
      <c r="B164" s="12" t="s">
        <v>17</v>
      </c>
      <c r="C164" s="12" t="s">
        <v>133</v>
      </c>
      <c r="D164" s="12" t="s">
        <v>168</v>
      </c>
      <c r="E164" s="12" t="s">
        <v>170</v>
      </c>
      <c r="F164" s="12"/>
      <c r="G164" s="13">
        <v>369.07</v>
      </c>
      <c r="I164" s="19">
        <v>369.07</v>
      </c>
      <c r="K164" s="20">
        <f t="shared" si="2"/>
        <v>0</v>
      </c>
      <c r="N164" s="13">
        <v>369071.9</v>
      </c>
    </row>
    <row r="165" spans="1:14" ht="46.8" x14ac:dyDescent="0.3">
      <c r="A165" s="11" t="s">
        <v>55</v>
      </c>
      <c r="B165" s="12" t="s">
        <v>17</v>
      </c>
      <c r="C165" s="12" t="s">
        <v>133</v>
      </c>
      <c r="D165" s="12" t="s">
        <v>168</v>
      </c>
      <c r="E165" s="12" t="s">
        <v>170</v>
      </c>
      <c r="F165" s="12" t="s">
        <v>56</v>
      </c>
      <c r="G165" s="13">
        <v>369.07</v>
      </c>
      <c r="I165" s="19">
        <v>369.07</v>
      </c>
      <c r="K165" s="20">
        <f t="shared" si="2"/>
        <v>0</v>
      </c>
      <c r="N165" s="16">
        <v>369071.9</v>
      </c>
    </row>
    <row r="166" spans="1:14" ht="46.8" x14ac:dyDescent="0.3">
      <c r="A166" s="11" t="s">
        <v>57</v>
      </c>
      <c r="B166" s="12" t="s">
        <v>17</v>
      </c>
      <c r="C166" s="12" t="s">
        <v>133</v>
      </c>
      <c r="D166" s="12" t="s">
        <v>168</v>
      </c>
      <c r="E166" s="12" t="s">
        <v>170</v>
      </c>
      <c r="F166" s="12" t="s">
        <v>58</v>
      </c>
      <c r="G166" s="13">
        <v>369.07</v>
      </c>
      <c r="I166" s="19">
        <v>369.07</v>
      </c>
      <c r="K166" s="20">
        <f t="shared" si="2"/>
        <v>0</v>
      </c>
      <c r="N166" s="16">
        <v>369071.9</v>
      </c>
    </row>
    <row r="167" spans="1:14" ht="62.4" x14ac:dyDescent="0.3">
      <c r="A167" s="11" t="s">
        <v>136</v>
      </c>
      <c r="B167" s="12" t="s">
        <v>17</v>
      </c>
      <c r="C167" s="12" t="s">
        <v>133</v>
      </c>
      <c r="D167" s="12" t="s">
        <v>168</v>
      </c>
      <c r="E167" s="12" t="s">
        <v>137</v>
      </c>
      <c r="F167" s="12"/>
      <c r="G167" s="13">
        <v>4733.8999999999996</v>
      </c>
      <c r="I167" s="19">
        <v>4733.8999999999996</v>
      </c>
      <c r="K167" s="20">
        <f t="shared" si="2"/>
        <v>0</v>
      </c>
      <c r="N167" s="13">
        <v>4733900</v>
      </c>
    </row>
    <row r="168" spans="1:14" ht="15.6" x14ac:dyDescent="0.3">
      <c r="A168" s="11" t="s">
        <v>73</v>
      </c>
      <c r="B168" s="12" t="s">
        <v>17</v>
      </c>
      <c r="C168" s="12" t="s">
        <v>133</v>
      </c>
      <c r="D168" s="12" t="s">
        <v>168</v>
      </c>
      <c r="E168" s="12" t="s">
        <v>138</v>
      </c>
      <c r="F168" s="12"/>
      <c r="G168" s="13">
        <v>4733.8999999999996</v>
      </c>
      <c r="I168" s="19">
        <v>4733.8999999999996</v>
      </c>
      <c r="K168" s="20">
        <f t="shared" si="2"/>
        <v>0</v>
      </c>
      <c r="N168" s="13">
        <v>4733900</v>
      </c>
    </row>
    <row r="169" spans="1:14" ht="62.4" x14ac:dyDescent="0.3">
      <c r="A169" s="11" t="s">
        <v>171</v>
      </c>
      <c r="B169" s="12" t="s">
        <v>17</v>
      </c>
      <c r="C169" s="12" t="s">
        <v>133</v>
      </c>
      <c r="D169" s="12" t="s">
        <v>168</v>
      </c>
      <c r="E169" s="12" t="s">
        <v>172</v>
      </c>
      <c r="F169" s="12"/>
      <c r="G169" s="13">
        <v>4733.8999999999996</v>
      </c>
      <c r="I169" s="19">
        <v>4733.8999999999996</v>
      </c>
      <c r="K169" s="20">
        <f t="shared" si="2"/>
        <v>0</v>
      </c>
      <c r="N169" s="13">
        <v>4733900</v>
      </c>
    </row>
    <row r="170" spans="1:14" ht="46.8" x14ac:dyDescent="0.3">
      <c r="A170" s="11" t="s">
        <v>173</v>
      </c>
      <c r="B170" s="12" t="s">
        <v>17</v>
      </c>
      <c r="C170" s="12" t="s">
        <v>133</v>
      </c>
      <c r="D170" s="12" t="s">
        <v>168</v>
      </c>
      <c r="E170" s="12" t="s">
        <v>174</v>
      </c>
      <c r="F170" s="12"/>
      <c r="G170" s="13">
        <v>4733.8999999999996</v>
      </c>
      <c r="I170" s="19">
        <v>4733.8999999999996</v>
      </c>
      <c r="K170" s="20">
        <f t="shared" si="2"/>
        <v>0</v>
      </c>
      <c r="N170" s="13">
        <v>4733900</v>
      </c>
    </row>
    <row r="171" spans="1:14" ht="46.8" x14ac:dyDescent="0.3">
      <c r="A171" s="11" t="s">
        <v>175</v>
      </c>
      <c r="B171" s="12" t="s">
        <v>17</v>
      </c>
      <c r="C171" s="12" t="s">
        <v>133</v>
      </c>
      <c r="D171" s="12" t="s">
        <v>168</v>
      </c>
      <c r="E171" s="12" t="s">
        <v>174</v>
      </c>
      <c r="F171" s="12" t="s">
        <v>176</v>
      </c>
      <c r="G171" s="13">
        <v>4733.8999999999996</v>
      </c>
      <c r="I171" s="19">
        <v>4733.8999999999996</v>
      </c>
      <c r="K171" s="20">
        <f t="shared" si="2"/>
        <v>0</v>
      </c>
      <c r="N171" s="16">
        <v>4733900</v>
      </c>
    </row>
    <row r="172" spans="1:14" ht="78" x14ac:dyDescent="0.3">
      <c r="A172" s="11" t="s">
        <v>177</v>
      </c>
      <c r="B172" s="12" t="s">
        <v>17</v>
      </c>
      <c r="C172" s="12" t="s">
        <v>133</v>
      </c>
      <c r="D172" s="12" t="s">
        <v>168</v>
      </c>
      <c r="E172" s="12" t="s">
        <v>174</v>
      </c>
      <c r="F172" s="12" t="s">
        <v>178</v>
      </c>
      <c r="G172" s="13">
        <v>4733.8999999999996</v>
      </c>
      <c r="I172" s="19">
        <v>4733.8999999999996</v>
      </c>
      <c r="K172" s="20">
        <f t="shared" si="2"/>
        <v>0</v>
      </c>
      <c r="N172" s="16">
        <v>4733900</v>
      </c>
    </row>
    <row r="173" spans="1:14" ht="31.2" x14ac:dyDescent="0.3">
      <c r="A173" s="8" t="s">
        <v>179</v>
      </c>
      <c r="B173" s="9" t="s">
        <v>17</v>
      </c>
      <c r="C173" s="9" t="s">
        <v>180</v>
      </c>
      <c r="D173" s="9" t="s">
        <v>20</v>
      </c>
      <c r="E173" s="9"/>
      <c r="F173" s="9"/>
      <c r="G173" s="10">
        <v>337506.89</v>
      </c>
      <c r="I173" s="17">
        <v>325643.73</v>
      </c>
      <c r="K173" s="20">
        <f t="shared" si="2"/>
        <v>11863.160000000033</v>
      </c>
      <c r="N173" s="10">
        <v>337506887.22000003</v>
      </c>
    </row>
    <row r="174" spans="1:14" ht="15.6" x14ac:dyDescent="0.3">
      <c r="A174" s="8" t="s">
        <v>181</v>
      </c>
      <c r="B174" s="9" t="s">
        <v>17</v>
      </c>
      <c r="C174" s="9" t="s">
        <v>180</v>
      </c>
      <c r="D174" s="9" t="s">
        <v>19</v>
      </c>
      <c r="E174" s="9"/>
      <c r="F174" s="9"/>
      <c r="G174" s="10">
        <v>12135.9</v>
      </c>
      <c r="I174" s="17">
        <v>12485.9</v>
      </c>
      <c r="K174" s="20">
        <f t="shared" si="2"/>
        <v>-350</v>
      </c>
      <c r="N174" s="10">
        <v>12135901.17</v>
      </c>
    </row>
    <row r="175" spans="1:14" ht="46.8" x14ac:dyDescent="0.3">
      <c r="A175" s="11" t="s">
        <v>83</v>
      </c>
      <c r="B175" s="12" t="s">
        <v>17</v>
      </c>
      <c r="C175" s="12" t="s">
        <v>180</v>
      </c>
      <c r="D175" s="12" t="s">
        <v>19</v>
      </c>
      <c r="E175" s="12" t="s">
        <v>84</v>
      </c>
      <c r="F175" s="12"/>
      <c r="G175" s="13">
        <v>12135.9</v>
      </c>
      <c r="I175" s="19">
        <v>12485.9</v>
      </c>
      <c r="K175" s="20">
        <f t="shared" si="2"/>
        <v>-350</v>
      </c>
      <c r="N175" s="13">
        <v>12135901.17</v>
      </c>
    </row>
    <row r="176" spans="1:14" ht="15.6" x14ac:dyDescent="0.3">
      <c r="A176" s="11" t="s">
        <v>73</v>
      </c>
      <c r="B176" s="12" t="s">
        <v>17</v>
      </c>
      <c r="C176" s="12" t="s">
        <v>180</v>
      </c>
      <c r="D176" s="12" t="s">
        <v>19</v>
      </c>
      <c r="E176" s="12" t="s">
        <v>85</v>
      </c>
      <c r="F176" s="12"/>
      <c r="G176" s="13">
        <v>12135.9</v>
      </c>
      <c r="I176" s="19">
        <v>12485.9</v>
      </c>
      <c r="K176" s="20">
        <f t="shared" si="2"/>
        <v>-350</v>
      </c>
      <c r="N176" s="13">
        <v>12135901.17</v>
      </c>
    </row>
    <row r="177" spans="1:14" ht="46.8" x14ac:dyDescent="0.3">
      <c r="A177" s="11" t="s">
        <v>86</v>
      </c>
      <c r="B177" s="12" t="s">
        <v>17</v>
      </c>
      <c r="C177" s="12" t="s">
        <v>180</v>
      </c>
      <c r="D177" s="12" t="s">
        <v>19</v>
      </c>
      <c r="E177" s="12" t="s">
        <v>87</v>
      </c>
      <c r="F177" s="12"/>
      <c r="G177" s="13">
        <v>12135.9</v>
      </c>
      <c r="I177" s="19">
        <v>12485.9</v>
      </c>
      <c r="K177" s="20">
        <f t="shared" si="2"/>
        <v>-350</v>
      </c>
      <c r="N177" s="13">
        <v>12135901.17</v>
      </c>
    </row>
    <row r="178" spans="1:14" ht="62.4" x14ac:dyDescent="0.3">
      <c r="A178" s="11" t="s">
        <v>182</v>
      </c>
      <c r="B178" s="12" t="s">
        <v>17</v>
      </c>
      <c r="C178" s="12" t="s">
        <v>180</v>
      </c>
      <c r="D178" s="12" t="s">
        <v>19</v>
      </c>
      <c r="E178" s="12" t="s">
        <v>183</v>
      </c>
      <c r="F178" s="12"/>
      <c r="G178" s="13">
        <v>12135.9</v>
      </c>
      <c r="I178" s="19">
        <v>12485.9</v>
      </c>
      <c r="K178" s="20">
        <f t="shared" si="2"/>
        <v>-350</v>
      </c>
      <c r="N178" s="13">
        <v>12135901.17</v>
      </c>
    </row>
    <row r="179" spans="1:14" ht="46.8" x14ac:dyDescent="0.3">
      <c r="A179" s="11" t="s">
        <v>55</v>
      </c>
      <c r="B179" s="12" t="s">
        <v>17</v>
      </c>
      <c r="C179" s="12" t="s">
        <v>180</v>
      </c>
      <c r="D179" s="12" t="s">
        <v>19</v>
      </c>
      <c r="E179" s="12" t="s">
        <v>183</v>
      </c>
      <c r="F179" s="12" t="s">
        <v>56</v>
      </c>
      <c r="G179" s="13">
        <v>12135.9</v>
      </c>
      <c r="I179" s="19">
        <v>12485.9</v>
      </c>
      <c r="K179" s="20">
        <f t="shared" si="2"/>
        <v>-350</v>
      </c>
      <c r="N179" s="16">
        <v>12135901.17</v>
      </c>
    </row>
    <row r="180" spans="1:14" ht="46.8" x14ac:dyDescent="0.3">
      <c r="A180" s="11" t="s">
        <v>57</v>
      </c>
      <c r="B180" s="12" t="s">
        <v>17</v>
      </c>
      <c r="C180" s="12" t="s">
        <v>180</v>
      </c>
      <c r="D180" s="12" t="s">
        <v>19</v>
      </c>
      <c r="E180" s="12" t="s">
        <v>183</v>
      </c>
      <c r="F180" s="12" t="s">
        <v>58</v>
      </c>
      <c r="G180" s="13">
        <v>12135.9</v>
      </c>
      <c r="I180" s="19">
        <v>12485.9</v>
      </c>
      <c r="K180" s="20">
        <f t="shared" si="2"/>
        <v>-350</v>
      </c>
      <c r="N180" s="16">
        <v>12135901.17</v>
      </c>
    </row>
    <row r="181" spans="1:14" ht="15.6" x14ac:dyDescent="0.3">
      <c r="A181" s="8" t="s">
        <v>184</v>
      </c>
      <c r="B181" s="9" t="s">
        <v>17</v>
      </c>
      <c r="C181" s="9" t="s">
        <v>180</v>
      </c>
      <c r="D181" s="9" t="s">
        <v>108</v>
      </c>
      <c r="E181" s="9"/>
      <c r="F181" s="9"/>
      <c r="G181" s="10">
        <v>53456.49</v>
      </c>
      <c r="I181" s="17">
        <v>53456.49</v>
      </c>
      <c r="K181" s="20">
        <f t="shared" si="2"/>
        <v>0</v>
      </c>
      <c r="N181" s="10">
        <v>53456490</v>
      </c>
    </row>
    <row r="182" spans="1:14" ht="62.4" x14ac:dyDescent="0.3">
      <c r="A182" s="11" t="s">
        <v>136</v>
      </c>
      <c r="B182" s="12" t="s">
        <v>17</v>
      </c>
      <c r="C182" s="12" t="s">
        <v>180</v>
      </c>
      <c r="D182" s="12" t="s">
        <v>108</v>
      </c>
      <c r="E182" s="12" t="s">
        <v>137</v>
      </c>
      <c r="F182" s="12"/>
      <c r="G182" s="13">
        <v>15038.18</v>
      </c>
      <c r="I182" s="19">
        <v>15038.18</v>
      </c>
      <c r="K182" s="20">
        <f t="shared" si="2"/>
        <v>0</v>
      </c>
      <c r="N182" s="13">
        <v>15038180</v>
      </c>
    </row>
    <row r="183" spans="1:14" ht="15.6" x14ac:dyDescent="0.3">
      <c r="A183" s="11" t="s">
        <v>73</v>
      </c>
      <c r="B183" s="12" t="s">
        <v>17</v>
      </c>
      <c r="C183" s="12" t="s">
        <v>180</v>
      </c>
      <c r="D183" s="12" t="s">
        <v>108</v>
      </c>
      <c r="E183" s="12" t="s">
        <v>138</v>
      </c>
      <c r="F183" s="12"/>
      <c r="G183" s="13">
        <v>15038.18</v>
      </c>
      <c r="I183" s="19">
        <v>15038.18</v>
      </c>
      <c r="K183" s="20">
        <f t="shared" si="2"/>
        <v>0</v>
      </c>
      <c r="N183" s="13">
        <v>15038180</v>
      </c>
    </row>
    <row r="184" spans="1:14" ht="46.8" x14ac:dyDescent="0.3">
      <c r="A184" s="11" t="s">
        <v>139</v>
      </c>
      <c r="B184" s="12" t="s">
        <v>17</v>
      </c>
      <c r="C184" s="12" t="s">
        <v>180</v>
      </c>
      <c r="D184" s="12" t="s">
        <v>108</v>
      </c>
      <c r="E184" s="12" t="s">
        <v>140</v>
      </c>
      <c r="F184" s="12"/>
      <c r="G184" s="13">
        <v>15038.18</v>
      </c>
      <c r="I184" s="19">
        <v>15038.18</v>
      </c>
      <c r="K184" s="20">
        <f t="shared" si="2"/>
        <v>0</v>
      </c>
      <c r="N184" s="13">
        <v>15038180</v>
      </c>
    </row>
    <row r="185" spans="1:14" ht="31.2" x14ac:dyDescent="0.3">
      <c r="A185" s="11" t="s">
        <v>185</v>
      </c>
      <c r="B185" s="12" t="s">
        <v>17</v>
      </c>
      <c r="C185" s="12" t="s">
        <v>180</v>
      </c>
      <c r="D185" s="12" t="s">
        <v>108</v>
      </c>
      <c r="E185" s="12" t="s">
        <v>186</v>
      </c>
      <c r="F185" s="12"/>
      <c r="G185" s="13">
        <v>15038.18</v>
      </c>
      <c r="I185" s="19">
        <v>15038.18</v>
      </c>
      <c r="K185" s="20">
        <f t="shared" si="2"/>
        <v>0</v>
      </c>
      <c r="N185" s="13">
        <v>15038180</v>
      </c>
    </row>
    <row r="186" spans="1:14" ht="15.6" x14ac:dyDescent="0.3">
      <c r="A186" s="11" t="s">
        <v>41</v>
      </c>
      <c r="B186" s="12" t="s">
        <v>17</v>
      </c>
      <c r="C186" s="12" t="s">
        <v>180</v>
      </c>
      <c r="D186" s="12" t="s">
        <v>108</v>
      </c>
      <c r="E186" s="12" t="s">
        <v>186</v>
      </c>
      <c r="F186" s="12" t="s">
        <v>42</v>
      </c>
      <c r="G186" s="13">
        <v>15038.18</v>
      </c>
      <c r="I186" s="19">
        <v>15038.18</v>
      </c>
      <c r="K186" s="20">
        <f t="shared" si="2"/>
        <v>0</v>
      </c>
      <c r="N186" s="16">
        <v>15038180</v>
      </c>
    </row>
    <row r="187" spans="1:14" ht="78" x14ac:dyDescent="0.3">
      <c r="A187" s="11" t="s">
        <v>81</v>
      </c>
      <c r="B187" s="12" t="s">
        <v>17</v>
      </c>
      <c r="C187" s="12" t="s">
        <v>180</v>
      </c>
      <c r="D187" s="12" t="s">
        <v>108</v>
      </c>
      <c r="E187" s="12" t="s">
        <v>186</v>
      </c>
      <c r="F187" s="12" t="s">
        <v>82</v>
      </c>
      <c r="G187" s="13">
        <v>15038.18</v>
      </c>
      <c r="I187" s="19">
        <v>15038.18</v>
      </c>
      <c r="K187" s="20">
        <f t="shared" si="2"/>
        <v>0</v>
      </c>
      <c r="N187" s="16">
        <v>15038180</v>
      </c>
    </row>
    <row r="188" spans="1:14" ht="93.6" x14ac:dyDescent="0.3">
      <c r="A188" s="11" t="s">
        <v>71</v>
      </c>
      <c r="B188" s="12" t="s">
        <v>17</v>
      </c>
      <c r="C188" s="12" t="s">
        <v>180</v>
      </c>
      <c r="D188" s="12" t="s">
        <v>108</v>
      </c>
      <c r="E188" s="12" t="s">
        <v>72</v>
      </c>
      <c r="F188" s="12"/>
      <c r="G188" s="13">
        <v>38418.31</v>
      </c>
      <c r="I188" s="19">
        <v>38418.31</v>
      </c>
      <c r="K188" s="20">
        <f t="shared" si="2"/>
        <v>0</v>
      </c>
      <c r="N188" s="13">
        <v>38418310</v>
      </c>
    </row>
    <row r="189" spans="1:14" ht="15.6" x14ac:dyDescent="0.3">
      <c r="A189" s="11" t="s">
        <v>73</v>
      </c>
      <c r="B189" s="12" t="s">
        <v>17</v>
      </c>
      <c r="C189" s="12" t="s">
        <v>180</v>
      </c>
      <c r="D189" s="12" t="s">
        <v>108</v>
      </c>
      <c r="E189" s="12" t="s">
        <v>74</v>
      </c>
      <c r="F189" s="12"/>
      <c r="G189" s="13">
        <v>350</v>
      </c>
      <c r="I189" s="19">
        <v>350</v>
      </c>
      <c r="K189" s="20">
        <f t="shared" si="2"/>
        <v>0</v>
      </c>
      <c r="N189" s="13">
        <v>350000</v>
      </c>
    </row>
    <row r="190" spans="1:14" ht="46.8" x14ac:dyDescent="0.3">
      <c r="A190" s="11" t="s">
        <v>75</v>
      </c>
      <c r="B190" s="12" t="s">
        <v>17</v>
      </c>
      <c r="C190" s="12" t="s">
        <v>180</v>
      </c>
      <c r="D190" s="12" t="s">
        <v>108</v>
      </c>
      <c r="E190" s="12" t="s">
        <v>76</v>
      </c>
      <c r="F190" s="12"/>
      <c r="G190" s="13">
        <v>350</v>
      </c>
      <c r="I190" s="19">
        <v>350</v>
      </c>
      <c r="K190" s="20">
        <f t="shared" si="2"/>
        <v>0</v>
      </c>
      <c r="N190" s="13">
        <v>350000</v>
      </c>
    </row>
    <row r="191" spans="1:14" ht="31.2" x14ac:dyDescent="0.3">
      <c r="A191" s="11" t="s">
        <v>187</v>
      </c>
      <c r="B191" s="12" t="s">
        <v>17</v>
      </c>
      <c r="C191" s="12" t="s">
        <v>180</v>
      </c>
      <c r="D191" s="12" t="s">
        <v>108</v>
      </c>
      <c r="E191" s="12" t="s">
        <v>188</v>
      </c>
      <c r="F191" s="12"/>
      <c r="G191" s="13">
        <v>350</v>
      </c>
      <c r="I191" s="19">
        <v>350</v>
      </c>
      <c r="K191" s="20">
        <f t="shared" si="2"/>
        <v>0</v>
      </c>
      <c r="N191" s="13">
        <v>350000</v>
      </c>
    </row>
    <row r="192" spans="1:14" ht="46.8" x14ac:dyDescent="0.3">
      <c r="A192" s="11" t="s">
        <v>55</v>
      </c>
      <c r="B192" s="12" t="s">
        <v>17</v>
      </c>
      <c r="C192" s="12" t="s">
        <v>180</v>
      </c>
      <c r="D192" s="12" t="s">
        <v>108</v>
      </c>
      <c r="E192" s="12" t="s">
        <v>188</v>
      </c>
      <c r="F192" s="12" t="s">
        <v>56</v>
      </c>
      <c r="G192" s="13">
        <v>350</v>
      </c>
      <c r="I192" s="19">
        <v>350</v>
      </c>
      <c r="K192" s="20">
        <f t="shared" si="2"/>
        <v>0</v>
      </c>
      <c r="N192" s="16">
        <v>350000</v>
      </c>
    </row>
    <row r="193" spans="1:14" ht="46.8" x14ac:dyDescent="0.3">
      <c r="A193" s="11" t="s">
        <v>57</v>
      </c>
      <c r="B193" s="12" t="s">
        <v>17</v>
      </c>
      <c r="C193" s="12" t="s">
        <v>180</v>
      </c>
      <c r="D193" s="12" t="s">
        <v>108</v>
      </c>
      <c r="E193" s="12" t="s">
        <v>188</v>
      </c>
      <c r="F193" s="12" t="s">
        <v>58</v>
      </c>
      <c r="G193" s="13">
        <v>350</v>
      </c>
      <c r="I193" s="19">
        <v>350</v>
      </c>
      <c r="K193" s="20">
        <f t="shared" si="2"/>
        <v>0</v>
      </c>
      <c r="N193" s="16">
        <v>350000</v>
      </c>
    </row>
    <row r="194" spans="1:14" ht="31.2" x14ac:dyDescent="0.3">
      <c r="A194" s="11" t="s">
        <v>189</v>
      </c>
      <c r="B194" s="12" t="s">
        <v>17</v>
      </c>
      <c r="C194" s="12" t="s">
        <v>180</v>
      </c>
      <c r="D194" s="12" t="s">
        <v>108</v>
      </c>
      <c r="E194" s="12" t="s">
        <v>190</v>
      </c>
      <c r="F194" s="12"/>
      <c r="G194" s="13">
        <v>38068.31</v>
      </c>
      <c r="I194" s="19">
        <v>38068.31</v>
      </c>
      <c r="K194" s="20">
        <f t="shared" si="2"/>
        <v>0</v>
      </c>
      <c r="N194" s="13">
        <v>38068310</v>
      </c>
    </row>
    <row r="195" spans="1:14" ht="31.2" x14ac:dyDescent="0.3">
      <c r="A195" s="11" t="s">
        <v>191</v>
      </c>
      <c r="B195" s="12" t="s">
        <v>17</v>
      </c>
      <c r="C195" s="12" t="s">
        <v>180</v>
      </c>
      <c r="D195" s="12" t="s">
        <v>108</v>
      </c>
      <c r="E195" s="12" t="s">
        <v>192</v>
      </c>
      <c r="F195" s="12"/>
      <c r="G195" s="13">
        <v>38068.31</v>
      </c>
      <c r="I195" s="19">
        <v>38068.31</v>
      </c>
      <c r="K195" s="20">
        <f t="shared" si="2"/>
        <v>0</v>
      </c>
      <c r="N195" s="13">
        <v>38068310</v>
      </c>
    </row>
    <row r="196" spans="1:14" ht="15.6" x14ac:dyDescent="0.3">
      <c r="A196" s="11" t="s">
        <v>193</v>
      </c>
      <c r="B196" s="12" t="s">
        <v>17</v>
      </c>
      <c r="C196" s="12" t="s">
        <v>180</v>
      </c>
      <c r="D196" s="12" t="s">
        <v>108</v>
      </c>
      <c r="E196" s="12" t="s">
        <v>194</v>
      </c>
      <c r="F196" s="12"/>
      <c r="G196" s="13">
        <v>38068.31</v>
      </c>
      <c r="I196" s="19">
        <v>38068.31</v>
      </c>
      <c r="K196" s="20">
        <f t="shared" si="2"/>
        <v>0</v>
      </c>
      <c r="N196" s="13">
        <v>38068310</v>
      </c>
    </row>
    <row r="197" spans="1:14" ht="46.8" x14ac:dyDescent="0.3">
      <c r="A197" s="11" t="s">
        <v>195</v>
      </c>
      <c r="B197" s="12" t="s">
        <v>17</v>
      </c>
      <c r="C197" s="12" t="s">
        <v>180</v>
      </c>
      <c r="D197" s="12" t="s">
        <v>108</v>
      </c>
      <c r="E197" s="12" t="s">
        <v>194</v>
      </c>
      <c r="F197" s="12" t="s">
        <v>196</v>
      </c>
      <c r="G197" s="13">
        <v>38068.31</v>
      </c>
      <c r="I197" s="19">
        <v>38068.31</v>
      </c>
      <c r="K197" s="20">
        <f t="shared" si="2"/>
        <v>0</v>
      </c>
      <c r="N197" s="16">
        <v>38068310</v>
      </c>
    </row>
    <row r="198" spans="1:14" ht="171.6" x14ac:dyDescent="0.3">
      <c r="A198" s="14" t="s">
        <v>197</v>
      </c>
      <c r="B198" s="12" t="s">
        <v>17</v>
      </c>
      <c r="C198" s="12" t="s">
        <v>180</v>
      </c>
      <c r="D198" s="12" t="s">
        <v>108</v>
      </c>
      <c r="E198" s="12" t="s">
        <v>194</v>
      </c>
      <c r="F198" s="12" t="s">
        <v>198</v>
      </c>
      <c r="G198" s="13">
        <v>38068.31</v>
      </c>
      <c r="I198" s="19">
        <v>38068.31</v>
      </c>
      <c r="K198" s="20">
        <f t="shared" si="2"/>
        <v>0</v>
      </c>
      <c r="N198" s="16">
        <v>38068310</v>
      </c>
    </row>
    <row r="199" spans="1:14" ht="15.6" x14ac:dyDescent="0.3">
      <c r="A199" s="8" t="s">
        <v>199</v>
      </c>
      <c r="B199" s="9" t="s">
        <v>17</v>
      </c>
      <c r="C199" s="9" t="s">
        <v>180</v>
      </c>
      <c r="D199" s="9" t="s">
        <v>110</v>
      </c>
      <c r="E199" s="9"/>
      <c r="F199" s="9"/>
      <c r="G199" s="10">
        <v>268451.90999999997</v>
      </c>
      <c r="I199" s="17">
        <v>256238.75</v>
      </c>
      <c r="K199" s="20">
        <f t="shared" si="2"/>
        <v>12213.159999999974</v>
      </c>
      <c r="N199" s="10">
        <v>268451912.05000001</v>
      </c>
    </row>
    <row r="200" spans="1:14" ht="93.6" x14ac:dyDescent="0.3">
      <c r="A200" s="11" t="s">
        <v>71</v>
      </c>
      <c r="B200" s="12" t="s">
        <v>17</v>
      </c>
      <c r="C200" s="12" t="s">
        <v>180</v>
      </c>
      <c r="D200" s="12" t="s">
        <v>110</v>
      </c>
      <c r="E200" s="12" t="s">
        <v>72</v>
      </c>
      <c r="F200" s="12"/>
      <c r="G200" s="13">
        <v>54359.55</v>
      </c>
      <c r="I200" s="19">
        <v>54300.88</v>
      </c>
      <c r="K200" s="20">
        <f t="shared" si="2"/>
        <v>58.67000000000553</v>
      </c>
      <c r="N200" s="13">
        <v>54359547.659999996</v>
      </c>
    </row>
    <row r="201" spans="1:14" ht="15.6" x14ac:dyDescent="0.3">
      <c r="A201" s="11" t="s">
        <v>73</v>
      </c>
      <c r="B201" s="12" t="s">
        <v>17</v>
      </c>
      <c r="C201" s="12" t="s">
        <v>180</v>
      </c>
      <c r="D201" s="12" t="s">
        <v>110</v>
      </c>
      <c r="E201" s="12" t="s">
        <v>74</v>
      </c>
      <c r="F201" s="12"/>
      <c r="G201" s="13">
        <v>54359.55</v>
      </c>
      <c r="I201" s="19">
        <v>54300.88</v>
      </c>
      <c r="K201" s="20">
        <f t="shared" si="2"/>
        <v>58.67000000000553</v>
      </c>
      <c r="N201" s="13">
        <v>54359547.659999996</v>
      </c>
    </row>
    <row r="202" spans="1:14" ht="46.8" x14ac:dyDescent="0.3">
      <c r="A202" s="11" t="s">
        <v>75</v>
      </c>
      <c r="B202" s="12" t="s">
        <v>17</v>
      </c>
      <c r="C202" s="12" t="s">
        <v>180</v>
      </c>
      <c r="D202" s="12" t="s">
        <v>110</v>
      </c>
      <c r="E202" s="12" t="s">
        <v>76</v>
      </c>
      <c r="F202" s="12"/>
      <c r="G202" s="13">
        <v>54359.55</v>
      </c>
      <c r="I202" s="19">
        <v>54300.88</v>
      </c>
      <c r="K202" s="20">
        <f t="shared" si="2"/>
        <v>58.67000000000553</v>
      </c>
      <c r="N202" s="13">
        <v>54359547.659999996</v>
      </c>
    </row>
    <row r="203" spans="1:14" ht="31.2" x14ac:dyDescent="0.3">
      <c r="A203" s="11" t="s">
        <v>200</v>
      </c>
      <c r="B203" s="12" t="s">
        <v>17</v>
      </c>
      <c r="C203" s="12" t="s">
        <v>180</v>
      </c>
      <c r="D203" s="12" t="s">
        <v>110</v>
      </c>
      <c r="E203" s="12" t="s">
        <v>201</v>
      </c>
      <c r="F203" s="12"/>
      <c r="G203" s="13">
        <v>27070.47</v>
      </c>
      <c r="I203" s="19">
        <v>27019.48</v>
      </c>
      <c r="K203" s="20">
        <f t="shared" si="2"/>
        <v>50.990000000001601</v>
      </c>
      <c r="N203" s="13">
        <v>27070465.34</v>
      </c>
    </row>
    <row r="204" spans="1:14" ht="93.6" x14ac:dyDescent="0.3">
      <c r="A204" s="11" t="s">
        <v>51</v>
      </c>
      <c r="B204" s="12" t="s">
        <v>17</v>
      </c>
      <c r="C204" s="12" t="s">
        <v>180</v>
      </c>
      <c r="D204" s="12" t="s">
        <v>110</v>
      </c>
      <c r="E204" s="12" t="s">
        <v>201</v>
      </c>
      <c r="F204" s="12" t="s">
        <v>52</v>
      </c>
      <c r="G204" s="13">
        <v>19401.830000000002</v>
      </c>
      <c r="I204" s="19">
        <v>19355.53</v>
      </c>
      <c r="K204" s="20">
        <f t="shared" si="2"/>
        <v>46.30000000000291</v>
      </c>
      <c r="N204" s="16">
        <v>19401833.600000001</v>
      </c>
    </row>
    <row r="205" spans="1:14" ht="31.2" x14ac:dyDescent="0.3">
      <c r="A205" s="11" t="s">
        <v>53</v>
      </c>
      <c r="B205" s="12" t="s">
        <v>17</v>
      </c>
      <c r="C205" s="12" t="s">
        <v>180</v>
      </c>
      <c r="D205" s="12" t="s">
        <v>110</v>
      </c>
      <c r="E205" s="12" t="s">
        <v>201</v>
      </c>
      <c r="F205" s="12" t="s">
        <v>54</v>
      </c>
      <c r="G205" s="13">
        <v>19401.830000000002</v>
      </c>
      <c r="I205" s="19">
        <v>19355.53</v>
      </c>
      <c r="K205" s="20">
        <f t="shared" si="2"/>
        <v>46.30000000000291</v>
      </c>
      <c r="N205" s="16">
        <v>19401833.600000001</v>
      </c>
    </row>
    <row r="206" spans="1:14" ht="46.8" x14ac:dyDescent="0.3">
      <c r="A206" s="11" t="s">
        <v>55</v>
      </c>
      <c r="B206" s="12" t="s">
        <v>17</v>
      </c>
      <c r="C206" s="12" t="s">
        <v>180</v>
      </c>
      <c r="D206" s="12" t="s">
        <v>110</v>
      </c>
      <c r="E206" s="12" t="s">
        <v>201</v>
      </c>
      <c r="F206" s="12" t="s">
        <v>56</v>
      </c>
      <c r="G206" s="13">
        <v>7284.55</v>
      </c>
      <c r="I206" s="19">
        <v>7280.75</v>
      </c>
      <c r="K206" s="20">
        <f t="shared" si="2"/>
        <v>3.8000000000001819</v>
      </c>
      <c r="N206" s="16">
        <v>7284542.8799999999</v>
      </c>
    </row>
    <row r="207" spans="1:14" ht="46.8" x14ac:dyDescent="0.3">
      <c r="A207" s="11" t="s">
        <v>57</v>
      </c>
      <c r="B207" s="12" t="s">
        <v>17</v>
      </c>
      <c r="C207" s="12" t="s">
        <v>180</v>
      </c>
      <c r="D207" s="12" t="s">
        <v>110</v>
      </c>
      <c r="E207" s="12" t="s">
        <v>201</v>
      </c>
      <c r="F207" s="12" t="s">
        <v>58</v>
      </c>
      <c r="G207" s="13">
        <v>7284.55</v>
      </c>
      <c r="I207" s="19">
        <v>7280.75</v>
      </c>
      <c r="K207" s="20">
        <f t="shared" ref="K207:K270" si="3">G207-I207</f>
        <v>3.8000000000001819</v>
      </c>
      <c r="N207" s="16">
        <v>7284542.8799999999</v>
      </c>
    </row>
    <row r="208" spans="1:14" ht="15.6" x14ac:dyDescent="0.3">
      <c r="A208" s="11" t="s">
        <v>41</v>
      </c>
      <c r="B208" s="12" t="s">
        <v>17</v>
      </c>
      <c r="C208" s="12" t="s">
        <v>180</v>
      </c>
      <c r="D208" s="12" t="s">
        <v>110</v>
      </c>
      <c r="E208" s="12" t="s">
        <v>201</v>
      </c>
      <c r="F208" s="12" t="s">
        <v>42</v>
      </c>
      <c r="G208" s="13">
        <v>384.09</v>
      </c>
      <c r="I208" s="19">
        <v>383.2</v>
      </c>
      <c r="K208" s="20">
        <f t="shared" si="3"/>
        <v>0.88999999999998636</v>
      </c>
      <c r="N208" s="16">
        <v>384088.86</v>
      </c>
    </row>
    <row r="209" spans="1:14" ht="15.6" x14ac:dyDescent="0.3">
      <c r="A209" s="11" t="s">
        <v>69</v>
      </c>
      <c r="B209" s="12" t="s">
        <v>17</v>
      </c>
      <c r="C209" s="12" t="s">
        <v>180</v>
      </c>
      <c r="D209" s="12" t="s">
        <v>110</v>
      </c>
      <c r="E209" s="12" t="s">
        <v>201</v>
      </c>
      <c r="F209" s="12" t="s">
        <v>70</v>
      </c>
      <c r="G209" s="13">
        <v>384.09</v>
      </c>
      <c r="I209" s="19">
        <v>383.2</v>
      </c>
      <c r="K209" s="20">
        <f t="shared" si="3"/>
        <v>0.88999999999998636</v>
      </c>
      <c r="N209" s="16">
        <v>384088.86</v>
      </c>
    </row>
    <row r="210" spans="1:14" ht="15.6" x14ac:dyDescent="0.3">
      <c r="A210" s="11" t="s">
        <v>202</v>
      </c>
      <c r="B210" s="12" t="s">
        <v>17</v>
      </c>
      <c r="C210" s="12" t="s">
        <v>180</v>
      </c>
      <c r="D210" s="12" t="s">
        <v>110</v>
      </c>
      <c r="E210" s="12" t="s">
        <v>203</v>
      </c>
      <c r="F210" s="12"/>
      <c r="G210" s="13">
        <v>27289.08</v>
      </c>
      <c r="I210" s="19">
        <v>27281.4</v>
      </c>
      <c r="K210" s="20">
        <f t="shared" si="3"/>
        <v>7.680000000000291</v>
      </c>
      <c r="N210" s="13">
        <v>27289082.32</v>
      </c>
    </row>
    <row r="211" spans="1:14" ht="46.8" x14ac:dyDescent="0.3">
      <c r="A211" s="11" t="s">
        <v>55</v>
      </c>
      <c r="B211" s="12" t="s">
        <v>17</v>
      </c>
      <c r="C211" s="12" t="s">
        <v>180</v>
      </c>
      <c r="D211" s="12" t="s">
        <v>110</v>
      </c>
      <c r="E211" s="12" t="s">
        <v>203</v>
      </c>
      <c r="F211" s="12" t="s">
        <v>56</v>
      </c>
      <c r="G211" s="13">
        <v>27281.4</v>
      </c>
      <c r="I211" s="19">
        <v>27281.4</v>
      </c>
      <c r="K211" s="20">
        <f t="shared" si="3"/>
        <v>0</v>
      </c>
      <c r="N211" s="16">
        <v>27281400</v>
      </c>
    </row>
    <row r="212" spans="1:14" ht="46.8" x14ac:dyDescent="0.3">
      <c r="A212" s="11" t="s">
        <v>57</v>
      </c>
      <c r="B212" s="12" t="s">
        <v>17</v>
      </c>
      <c r="C212" s="12" t="s">
        <v>180</v>
      </c>
      <c r="D212" s="12" t="s">
        <v>110</v>
      </c>
      <c r="E212" s="12" t="s">
        <v>203</v>
      </c>
      <c r="F212" s="12" t="s">
        <v>58</v>
      </c>
      <c r="G212" s="13">
        <v>27281.4</v>
      </c>
      <c r="I212" s="19">
        <v>27281.4</v>
      </c>
      <c r="K212" s="20">
        <f t="shared" si="3"/>
        <v>0</v>
      </c>
      <c r="N212" s="16">
        <v>27281400</v>
      </c>
    </row>
    <row r="213" spans="1:14" ht="15.6" x14ac:dyDescent="0.3">
      <c r="A213" s="11" t="s">
        <v>41</v>
      </c>
      <c r="B213" s="12" t="s">
        <v>17</v>
      </c>
      <c r="C213" s="12" t="s">
        <v>180</v>
      </c>
      <c r="D213" s="12" t="s">
        <v>110</v>
      </c>
      <c r="E213" s="12" t="s">
        <v>203</v>
      </c>
      <c r="F213" s="12" t="s">
        <v>42</v>
      </c>
      <c r="G213" s="13">
        <v>7.68</v>
      </c>
      <c r="K213" s="20">
        <f t="shared" si="3"/>
        <v>7.68</v>
      </c>
      <c r="N213" s="16">
        <v>7682.32</v>
      </c>
    </row>
    <row r="214" spans="1:14" ht="15.6" x14ac:dyDescent="0.3">
      <c r="A214" s="11" t="s">
        <v>69</v>
      </c>
      <c r="B214" s="12" t="s">
        <v>17</v>
      </c>
      <c r="C214" s="12" t="s">
        <v>180</v>
      </c>
      <c r="D214" s="12" t="s">
        <v>110</v>
      </c>
      <c r="E214" s="12" t="s">
        <v>203</v>
      </c>
      <c r="F214" s="12" t="s">
        <v>70</v>
      </c>
      <c r="G214" s="13">
        <v>7.68</v>
      </c>
      <c r="K214" s="20">
        <f t="shared" si="3"/>
        <v>7.68</v>
      </c>
      <c r="N214" s="16">
        <v>7682.32</v>
      </c>
    </row>
    <row r="215" spans="1:14" ht="46.8" x14ac:dyDescent="0.3">
      <c r="A215" s="11" t="s">
        <v>94</v>
      </c>
      <c r="B215" s="12" t="s">
        <v>17</v>
      </c>
      <c r="C215" s="12" t="s">
        <v>180</v>
      </c>
      <c r="D215" s="12" t="s">
        <v>110</v>
      </c>
      <c r="E215" s="12" t="s">
        <v>95</v>
      </c>
      <c r="F215" s="12"/>
      <c r="G215" s="13">
        <v>3988.86</v>
      </c>
      <c r="I215" s="19">
        <v>3988.86</v>
      </c>
      <c r="K215" s="20">
        <f t="shared" si="3"/>
        <v>0</v>
      </c>
      <c r="N215" s="13">
        <v>3988861</v>
      </c>
    </row>
    <row r="216" spans="1:14" ht="15.6" x14ac:dyDescent="0.3">
      <c r="A216" s="11" t="s">
        <v>73</v>
      </c>
      <c r="B216" s="12" t="s">
        <v>17</v>
      </c>
      <c r="C216" s="12" t="s">
        <v>180</v>
      </c>
      <c r="D216" s="12" t="s">
        <v>110</v>
      </c>
      <c r="E216" s="12" t="s">
        <v>96</v>
      </c>
      <c r="F216" s="12"/>
      <c r="G216" s="13">
        <v>3988.86</v>
      </c>
      <c r="I216" s="19">
        <v>3988.86</v>
      </c>
      <c r="K216" s="20">
        <f t="shared" si="3"/>
        <v>0</v>
      </c>
      <c r="N216" s="13">
        <v>3988861</v>
      </c>
    </row>
    <row r="217" spans="1:14" ht="62.4" x14ac:dyDescent="0.3">
      <c r="A217" s="11" t="s">
        <v>101</v>
      </c>
      <c r="B217" s="12" t="s">
        <v>17</v>
      </c>
      <c r="C217" s="12" t="s">
        <v>180</v>
      </c>
      <c r="D217" s="12" t="s">
        <v>110</v>
      </c>
      <c r="E217" s="12" t="s">
        <v>102</v>
      </c>
      <c r="F217" s="12"/>
      <c r="G217" s="13">
        <v>3988.86</v>
      </c>
      <c r="I217" s="19">
        <v>3988.86</v>
      </c>
      <c r="K217" s="20">
        <f t="shared" si="3"/>
        <v>0</v>
      </c>
      <c r="N217" s="13">
        <v>3988861</v>
      </c>
    </row>
    <row r="218" spans="1:14" ht="31.2" x14ac:dyDescent="0.3">
      <c r="A218" s="11" t="s">
        <v>204</v>
      </c>
      <c r="B218" s="12" t="s">
        <v>17</v>
      </c>
      <c r="C218" s="12" t="s">
        <v>180</v>
      </c>
      <c r="D218" s="12" t="s">
        <v>110</v>
      </c>
      <c r="E218" s="12" t="s">
        <v>205</v>
      </c>
      <c r="F218" s="12"/>
      <c r="G218" s="13">
        <v>3988.86</v>
      </c>
      <c r="I218" s="19">
        <v>3988.86</v>
      </c>
      <c r="K218" s="20">
        <f t="shared" si="3"/>
        <v>0</v>
      </c>
      <c r="N218" s="13">
        <v>3988861</v>
      </c>
    </row>
    <row r="219" spans="1:14" ht="46.8" x14ac:dyDescent="0.3">
      <c r="A219" s="11" t="s">
        <v>55</v>
      </c>
      <c r="B219" s="12" t="s">
        <v>17</v>
      </c>
      <c r="C219" s="12" t="s">
        <v>180</v>
      </c>
      <c r="D219" s="12" t="s">
        <v>110</v>
      </c>
      <c r="E219" s="12" t="s">
        <v>205</v>
      </c>
      <c r="F219" s="12" t="s">
        <v>56</v>
      </c>
      <c r="G219" s="13">
        <v>3988.86</v>
      </c>
      <c r="I219" s="19">
        <v>3988.86</v>
      </c>
      <c r="K219" s="20">
        <f t="shared" si="3"/>
        <v>0</v>
      </c>
      <c r="N219" s="16">
        <v>3988861</v>
      </c>
    </row>
    <row r="220" spans="1:14" ht="46.8" x14ac:dyDescent="0.3">
      <c r="A220" s="11" t="s">
        <v>57</v>
      </c>
      <c r="B220" s="12" t="s">
        <v>17</v>
      </c>
      <c r="C220" s="12" t="s">
        <v>180</v>
      </c>
      <c r="D220" s="12" t="s">
        <v>110</v>
      </c>
      <c r="E220" s="12" t="s">
        <v>205</v>
      </c>
      <c r="F220" s="12" t="s">
        <v>58</v>
      </c>
      <c r="G220" s="13">
        <v>3988.86</v>
      </c>
      <c r="I220" s="19">
        <v>3988.86</v>
      </c>
      <c r="K220" s="20">
        <f t="shared" si="3"/>
        <v>0</v>
      </c>
      <c r="N220" s="16">
        <v>3988861</v>
      </c>
    </row>
    <row r="221" spans="1:14" ht="46.8" x14ac:dyDescent="0.3">
      <c r="A221" s="11" t="s">
        <v>206</v>
      </c>
      <c r="B221" s="12" t="s">
        <v>17</v>
      </c>
      <c r="C221" s="12" t="s">
        <v>180</v>
      </c>
      <c r="D221" s="12" t="s">
        <v>110</v>
      </c>
      <c r="E221" s="12" t="s">
        <v>207</v>
      </c>
      <c r="F221" s="12"/>
      <c r="G221" s="13">
        <v>210103.5</v>
      </c>
      <c r="I221" s="19">
        <v>197949.01</v>
      </c>
      <c r="K221" s="20">
        <f t="shared" si="3"/>
        <v>12154.489999999991</v>
      </c>
      <c r="N221" s="13">
        <v>210103503.38999999</v>
      </c>
    </row>
    <row r="222" spans="1:14" ht="31.2" x14ac:dyDescent="0.3">
      <c r="A222" s="11" t="s">
        <v>208</v>
      </c>
      <c r="B222" s="12" t="s">
        <v>17</v>
      </c>
      <c r="C222" s="12" t="s">
        <v>180</v>
      </c>
      <c r="D222" s="12" t="s">
        <v>110</v>
      </c>
      <c r="E222" s="12" t="s">
        <v>209</v>
      </c>
      <c r="F222" s="12"/>
      <c r="G222" s="13">
        <v>25758.58</v>
      </c>
      <c r="I222" s="19">
        <v>25758.58</v>
      </c>
      <c r="K222" s="20">
        <f t="shared" si="3"/>
        <v>0</v>
      </c>
      <c r="N222" s="13">
        <v>25758582.010000002</v>
      </c>
    </row>
    <row r="223" spans="1:14" ht="31.2" x14ac:dyDescent="0.3">
      <c r="A223" s="11" t="s">
        <v>210</v>
      </c>
      <c r="B223" s="12" t="s">
        <v>17</v>
      </c>
      <c r="C223" s="12" t="s">
        <v>180</v>
      </c>
      <c r="D223" s="12" t="s">
        <v>110</v>
      </c>
      <c r="E223" s="12" t="s">
        <v>211</v>
      </c>
      <c r="F223" s="12"/>
      <c r="G223" s="13">
        <v>25758.58</v>
      </c>
      <c r="I223" s="19">
        <v>25758.58</v>
      </c>
      <c r="K223" s="20">
        <f t="shared" si="3"/>
        <v>0</v>
      </c>
      <c r="N223" s="13">
        <v>25758582.010000002</v>
      </c>
    </row>
    <row r="224" spans="1:14" ht="31.2" x14ac:dyDescent="0.3">
      <c r="A224" s="11" t="s">
        <v>212</v>
      </c>
      <c r="B224" s="12" t="s">
        <v>17</v>
      </c>
      <c r="C224" s="12" t="s">
        <v>180</v>
      </c>
      <c r="D224" s="12" t="s">
        <v>110</v>
      </c>
      <c r="E224" s="12" t="s">
        <v>213</v>
      </c>
      <c r="F224" s="12"/>
      <c r="G224" s="13">
        <v>25758.58</v>
      </c>
      <c r="I224" s="19">
        <v>25758.58</v>
      </c>
      <c r="K224" s="20">
        <f t="shared" si="3"/>
        <v>0</v>
      </c>
      <c r="N224" s="13">
        <v>25758582.010000002</v>
      </c>
    </row>
    <row r="225" spans="1:14" ht="46.8" x14ac:dyDescent="0.3">
      <c r="A225" s="11" t="s">
        <v>55</v>
      </c>
      <c r="B225" s="12" t="s">
        <v>17</v>
      </c>
      <c r="C225" s="12" t="s">
        <v>180</v>
      </c>
      <c r="D225" s="12" t="s">
        <v>110</v>
      </c>
      <c r="E225" s="12" t="s">
        <v>213</v>
      </c>
      <c r="F225" s="12" t="s">
        <v>56</v>
      </c>
      <c r="G225" s="13">
        <v>25758.58</v>
      </c>
      <c r="I225" s="19">
        <v>25758.58</v>
      </c>
      <c r="K225" s="20">
        <f t="shared" si="3"/>
        <v>0</v>
      </c>
      <c r="N225" s="16">
        <v>25758582.010000002</v>
      </c>
    </row>
    <row r="226" spans="1:14" ht="46.8" x14ac:dyDescent="0.3">
      <c r="A226" s="11" t="s">
        <v>57</v>
      </c>
      <c r="B226" s="12" t="s">
        <v>17</v>
      </c>
      <c r="C226" s="12" t="s">
        <v>180</v>
      </c>
      <c r="D226" s="12" t="s">
        <v>110</v>
      </c>
      <c r="E226" s="12" t="s">
        <v>213</v>
      </c>
      <c r="F226" s="12" t="s">
        <v>58</v>
      </c>
      <c r="G226" s="13">
        <v>25758.58</v>
      </c>
      <c r="I226" s="19">
        <v>25758.58</v>
      </c>
      <c r="K226" s="20">
        <f t="shared" si="3"/>
        <v>0</v>
      </c>
      <c r="N226" s="16">
        <v>25758582.010000002</v>
      </c>
    </row>
    <row r="227" spans="1:14" ht="46.8" x14ac:dyDescent="0.3">
      <c r="A227" s="11" t="s">
        <v>153</v>
      </c>
      <c r="B227" s="12" t="s">
        <v>17</v>
      </c>
      <c r="C227" s="12" t="s">
        <v>180</v>
      </c>
      <c r="D227" s="12" t="s">
        <v>110</v>
      </c>
      <c r="E227" s="12" t="s">
        <v>214</v>
      </c>
      <c r="F227" s="12"/>
      <c r="G227" s="13">
        <v>13814.13</v>
      </c>
      <c r="I227" s="19">
        <v>13814.13</v>
      </c>
      <c r="K227" s="20">
        <f t="shared" si="3"/>
        <v>0</v>
      </c>
      <c r="N227" s="13">
        <v>13814131.16</v>
      </c>
    </row>
    <row r="228" spans="1:14" ht="62.4" x14ac:dyDescent="0.3">
      <c r="A228" s="11" t="s">
        <v>215</v>
      </c>
      <c r="B228" s="12" t="s">
        <v>17</v>
      </c>
      <c r="C228" s="12" t="s">
        <v>180</v>
      </c>
      <c r="D228" s="12" t="s">
        <v>110</v>
      </c>
      <c r="E228" s="12" t="s">
        <v>216</v>
      </c>
      <c r="F228" s="12"/>
      <c r="G228" s="13">
        <v>13814.13</v>
      </c>
      <c r="I228" s="19">
        <v>13814.13</v>
      </c>
      <c r="K228" s="20">
        <f t="shared" si="3"/>
        <v>0</v>
      </c>
      <c r="N228" s="13">
        <v>13814131.16</v>
      </c>
    </row>
    <row r="229" spans="1:14" ht="31.2" x14ac:dyDescent="0.3">
      <c r="A229" s="11" t="s">
        <v>212</v>
      </c>
      <c r="B229" s="12" t="s">
        <v>17</v>
      </c>
      <c r="C229" s="12" t="s">
        <v>180</v>
      </c>
      <c r="D229" s="12" t="s">
        <v>110</v>
      </c>
      <c r="E229" s="12" t="s">
        <v>217</v>
      </c>
      <c r="F229" s="12"/>
      <c r="G229" s="13">
        <v>13814.13</v>
      </c>
      <c r="I229" s="19">
        <v>13814.13</v>
      </c>
      <c r="K229" s="20">
        <f t="shared" si="3"/>
        <v>0</v>
      </c>
      <c r="N229" s="13">
        <v>13814131.16</v>
      </c>
    </row>
    <row r="230" spans="1:14" ht="46.8" x14ac:dyDescent="0.3">
      <c r="A230" s="11" t="s">
        <v>55</v>
      </c>
      <c r="B230" s="12" t="s">
        <v>17</v>
      </c>
      <c r="C230" s="12" t="s">
        <v>180</v>
      </c>
      <c r="D230" s="12" t="s">
        <v>110</v>
      </c>
      <c r="E230" s="12" t="s">
        <v>217</v>
      </c>
      <c r="F230" s="12" t="s">
        <v>56</v>
      </c>
      <c r="G230" s="13">
        <v>13814.13</v>
      </c>
      <c r="I230" s="19">
        <v>13814.13</v>
      </c>
      <c r="K230" s="20">
        <f t="shared" si="3"/>
        <v>0</v>
      </c>
      <c r="N230" s="16">
        <v>13814131.16</v>
      </c>
    </row>
    <row r="231" spans="1:14" ht="46.8" x14ac:dyDescent="0.3">
      <c r="A231" s="11" t="s">
        <v>57</v>
      </c>
      <c r="B231" s="12" t="s">
        <v>17</v>
      </c>
      <c r="C231" s="12" t="s">
        <v>180</v>
      </c>
      <c r="D231" s="12" t="s">
        <v>110</v>
      </c>
      <c r="E231" s="12" t="s">
        <v>217</v>
      </c>
      <c r="F231" s="12" t="s">
        <v>58</v>
      </c>
      <c r="G231" s="13">
        <v>13814.13</v>
      </c>
      <c r="I231" s="19">
        <v>13814.13</v>
      </c>
      <c r="K231" s="20">
        <f t="shared" si="3"/>
        <v>0</v>
      </c>
      <c r="N231" s="16">
        <v>13814131.16</v>
      </c>
    </row>
    <row r="232" spans="1:14" ht="15.6" x14ac:dyDescent="0.3">
      <c r="A232" s="11" t="s">
        <v>73</v>
      </c>
      <c r="B232" s="12" t="s">
        <v>17</v>
      </c>
      <c r="C232" s="12" t="s">
        <v>180</v>
      </c>
      <c r="D232" s="12" t="s">
        <v>110</v>
      </c>
      <c r="E232" s="12" t="s">
        <v>218</v>
      </c>
      <c r="F232" s="12"/>
      <c r="G232" s="13">
        <v>170530.79</v>
      </c>
      <c r="I232" s="19">
        <v>158376.29999999999</v>
      </c>
      <c r="K232" s="20">
        <f t="shared" si="3"/>
        <v>12154.49000000002</v>
      </c>
      <c r="N232" s="13">
        <v>170530790.22</v>
      </c>
    </row>
    <row r="233" spans="1:14" ht="46.8" x14ac:dyDescent="0.3">
      <c r="A233" s="11" t="s">
        <v>219</v>
      </c>
      <c r="B233" s="12" t="s">
        <v>17</v>
      </c>
      <c r="C233" s="12" t="s">
        <v>180</v>
      </c>
      <c r="D233" s="12" t="s">
        <v>110</v>
      </c>
      <c r="E233" s="12" t="s">
        <v>220</v>
      </c>
      <c r="F233" s="12"/>
      <c r="G233" s="13">
        <v>153965.22</v>
      </c>
      <c r="I233" s="19">
        <v>142440.34</v>
      </c>
      <c r="K233" s="20">
        <f t="shared" si="3"/>
        <v>11524.880000000005</v>
      </c>
      <c r="N233" s="13">
        <v>153965220.13999999</v>
      </c>
    </row>
    <row r="234" spans="1:14" ht="31.2" x14ac:dyDescent="0.3">
      <c r="A234" s="11" t="s">
        <v>49</v>
      </c>
      <c r="B234" s="12" t="s">
        <v>17</v>
      </c>
      <c r="C234" s="12" t="s">
        <v>180</v>
      </c>
      <c r="D234" s="12" t="s">
        <v>110</v>
      </c>
      <c r="E234" s="12" t="s">
        <v>221</v>
      </c>
      <c r="F234" s="12"/>
      <c r="G234" s="13">
        <v>115099.14</v>
      </c>
      <c r="I234" s="19">
        <v>113342.65</v>
      </c>
      <c r="K234" s="20">
        <f t="shared" si="3"/>
        <v>1756.4900000000052</v>
      </c>
      <c r="N234" s="13">
        <v>115099134.55</v>
      </c>
    </row>
    <row r="235" spans="1:14" ht="93.6" x14ac:dyDescent="0.3">
      <c r="A235" s="11" t="s">
        <v>51</v>
      </c>
      <c r="B235" s="12" t="s">
        <v>17</v>
      </c>
      <c r="C235" s="12" t="s">
        <v>180</v>
      </c>
      <c r="D235" s="12" t="s">
        <v>110</v>
      </c>
      <c r="E235" s="12" t="s">
        <v>221</v>
      </c>
      <c r="F235" s="12" t="s">
        <v>52</v>
      </c>
      <c r="G235" s="13">
        <v>67146.92</v>
      </c>
      <c r="I235" s="19">
        <v>66400.5</v>
      </c>
      <c r="K235" s="20">
        <f t="shared" si="3"/>
        <v>746.41999999999825</v>
      </c>
      <c r="N235" s="16">
        <v>67146918.530000001</v>
      </c>
    </row>
    <row r="236" spans="1:14" ht="31.2" x14ac:dyDescent="0.3">
      <c r="A236" s="11" t="s">
        <v>53</v>
      </c>
      <c r="B236" s="12" t="s">
        <v>17</v>
      </c>
      <c r="C236" s="12" t="s">
        <v>180</v>
      </c>
      <c r="D236" s="12" t="s">
        <v>110</v>
      </c>
      <c r="E236" s="12" t="s">
        <v>221</v>
      </c>
      <c r="F236" s="12" t="s">
        <v>54</v>
      </c>
      <c r="G236" s="13">
        <v>67146.92</v>
      </c>
      <c r="I236" s="19">
        <v>66400.5</v>
      </c>
      <c r="K236" s="20">
        <f t="shared" si="3"/>
        <v>746.41999999999825</v>
      </c>
      <c r="N236" s="16">
        <v>67146918.530000001</v>
      </c>
    </row>
    <row r="237" spans="1:14" ht="46.8" x14ac:dyDescent="0.3">
      <c r="A237" s="11" t="s">
        <v>55</v>
      </c>
      <c r="B237" s="12" t="s">
        <v>17</v>
      </c>
      <c r="C237" s="12" t="s">
        <v>180</v>
      </c>
      <c r="D237" s="12" t="s">
        <v>110</v>
      </c>
      <c r="E237" s="12" t="s">
        <v>221</v>
      </c>
      <c r="F237" s="12" t="s">
        <v>56</v>
      </c>
      <c r="G237" s="13">
        <v>47909.23</v>
      </c>
      <c r="I237" s="19">
        <v>46899.16</v>
      </c>
      <c r="K237" s="20">
        <f t="shared" si="3"/>
        <v>1010.0699999999997</v>
      </c>
      <c r="N237" s="16">
        <v>47909223.020000003</v>
      </c>
    </row>
    <row r="238" spans="1:14" ht="46.8" x14ac:dyDescent="0.3">
      <c r="A238" s="11" t="s">
        <v>57</v>
      </c>
      <c r="B238" s="12" t="s">
        <v>17</v>
      </c>
      <c r="C238" s="12" t="s">
        <v>180</v>
      </c>
      <c r="D238" s="12" t="s">
        <v>110</v>
      </c>
      <c r="E238" s="12" t="s">
        <v>221</v>
      </c>
      <c r="F238" s="12" t="s">
        <v>58</v>
      </c>
      <c r="G238" s="13">
        <v>47909.23</v>
      </c>
      <c r="I238" s="19">
        <v>46899.16</v>
      </c>
      <c r="K238" s="20">
        <f t="shared" si="3"/>
        <v>1010.0699999999997</v>
      </c>
      <c r="N238" s="16">
        <v>47909223.020000003</v>
      </c>
    </row>
    <row r="239" spans="1:14" ht="15.6" x14ac:dyDescent="0.3">
      <c r="A239" s="11" t="s">
        <v>41</v>
      </c>
      <c r="B239" s="12" t="s">
        <v>17</v>
      </c>
      <c r="C239" s="12" t="s">
        <v>180</v>
      </c>
      <c r="D239" s="12" t="s">
        <v>110</v>
      </c>
      <c r="E239" s="12" t="s">
        <v>221</v>
      </c>
      <c r="F239" s="12" t="s">
        <v>42</v>
      </c>
      <c r="G239" s="13">
        <v>42.99</v>
      </c>
      <c r="I239" s="19">
        <v>42.99</v>
      </c>
      <c r="K239" s="20">
        <f t="shared" si="3"/>
        <v>0</v>
      </c>
      <c r="N239" s="16">
        <v>42993</v>
      </c>
    </row>
    <row r="240" spans="1:14" ht="15.6" x14ac:dyDescent="0.3">
      <c r="A240" s="11" t="s">
        <v>69</v>
      </c>
      <c r="B240" s="12" t="s">
        <v>17</v>
      </c>
      <c r="C240" s="12" t="s">
        <v>180</v>
      </c>
      <c r="D240" s="12" t="s">
        <v>110</v>
      </c>
      <c r="E240" s="12" t="s">
        <v>221</v>
      </c>
      <c r="F240" s="12" t="s">
        <v>70</v>
      </c>
      <c r="G240" s="13">
        <v>42.99</v>
      </c>
      <c r="I240" s="19">
        <v>42.99</v>
      </c>
      <c r="K240" s="20">
        <f t="shared" si="3"/>
        <v>0</v>
      </c>
      <c r="N240" s="16">
        <v>42993</v>
      </c>
    </row>
    <row r="241" spans="1:14" ht="31.2" x14ac:dyDescent="0.3">
      <c r="A241" s="11" t="s">
        <v>222</v>
      </c>
      <c r="B241" s="12" t="s">
        <v>17</v>
      </c>
      <c r="C241" s="12" t="s">
        <v>180</v>
      </c>
      <c r="D241" s="12" t="s">
        <v>110</v>
      </c>
      <c r="E241" s="12" t="s">
        <v>223</v>
      </c>
      <c r="F241" s="12"/>
      <c r="G241" s="13">
        <v>3347.47</v>
      </c>
      <c r="I241" s="19">
        <v>3347.47</v>
      </c>
      <c r="K241" s="20">
        <f t="shared" si="3"/>
        <v>0</v>
      </c>
      <c r="N241" s="13">
        <v>3347474</v>
      </c>
    </row>
    <row r="242" spans="1:14" ht="46.8" x14ac:dyDescent="0.3">
      <c r="A242" s="11" t="s">
        <v>55</v>
      </c>
      <c r="B242" s="12" t="s">
        <v>17</v>
      </c>
      <c r="C242" s="12" t="s">
        <v>180</v>
      </c>
      <c r="D242" s="12" t="s">
        <v>110</v>
      </c>
      <c r="E242" s="12" t="s">
        <v>223</v>
      </c>
      <c r="F242" s="12" t="s">
        <v>56</v>
      </c>
      <c r="G242" s="13">
        <v>3347.47</v>
      </c>
      <c r="I242" s="19">
        <v>3347.47</v>
      </c>
      <c r="K242" s="20">
        <f t="shared" si="3"/>
        <v>0</v>
      </c>
      <c r="N242" s="16">
        <v>3347474</v>
      </c>
    </row>
    <row r="243" spans="1:14" ht="46.8" x14ac:dyDescent="0.3">
      <c r="A243" s="11" t="s">
        <v>57</v>
      </c>
      <c r="B243" s="12" t="s">
        <v>17</v>
      </c>
      <c r="C243" s="12" t="s">
        <v>180</v>
      </c>
      <c r="D243" s="12" t="s">
        <v>110</v>
      </c>
      <c r="E243" s="12" t="s">
        <v>223</v>
      </c>
      <c r="F243" s="12" t="s">
        <v>58</v>
      </c>
      <c r="G243" s="13">
        <v>3347.47</v>
      </c>
      <c r="I243" s="19">
        <v>3347.47</v>
      </c>
      <c r="K243" s="20">
        <f t="shared" si="3"/>
        <v>0</v>
      </c>
      <c r="N243" s="16">
        <v>3347474</v>
      </c>
    </row>
    <row r="244" spans="1:14" ht="15.6" x14ac:dyDescent="0.3">
      <c r="A244" s="11" t="s">
        <v>224</v>
      </c>
      <c r="B244" s="12" t="s">
        <v>17</v>
      </c>
      <c r="C244" s="12" t="s">
        <v>180</v>
      </c>
      <c r="D244" s="12" t="s">
        <v>110</v>
      </c>
      <c r="E244" s="12" t="s">
        <v>225</v>
      </c>
      <c r="F244" s="12"/>
      <c r="G244" s="13">
        <v>4073.5</v>
      </c>
      <c r="I244" s="19">
        <v>1643.75</v>
      </c>
      <c r="K244" s="20">
        <f t="shared" si="3"/>
        <v>2429.75</v>
      </c>
      <c r="N244" s="13">
        <v>4073498.08</v>
      </c>
    </row>
    <row r="245" spans="1:14" ht="46.8" x14ac:dyDescent="0.3">
      <c r="A245" s="11" t="s">
        <v>55</v>
      </c>
      <c r="B245" s="12" t="s">
        <v>17</v>
      </c>
      <c r="C245" s="12" t="s">
        <v>180</v>
      </c>
      <c r="D245" s="12" t="s">
        <v>110</v>
      </c>
      <c r="E245" s="12" t="s">
        <v>225</v>
      </c>
      <c r="F245" s="12" t="s">
        <v>56</v>
      </c>
      <c r="G245" s="13">
        <v>1643.75</v>
      </c>
      <c r="I245" s="19">
        <v>1643.75</v>
      </c>
      <c r="K245" s="20">
        <f t="shared" si="3"/>
        <v>0</v>
      </c>
      <c r="N245" s="16">
        <v>1643746.8</v>
      </c>
    </row>
    <row r="246" spans="1:14" ht="46.8" x14ac:dyDescent="0.3">
      <c r="A246" s="11" t="s">
        <v>57</v>
      </c>
      <c r="B246" s="12" t="s">
        <v>17</v>
      </c>
      <c r="C246" s="12" t="s">
        <v>180</v>
      </c>
      <c r="D246" s="12" t="s">
        <v>110</v>
      </c>
      <c r="E246" s="12" t="s">
        <v>225</v>
      </c>
      <c r="F246" s="12" t="s">
        <v>58</v>
      </c>
      <c r="G246" s="13">
        <v>1643.75</v>
      </c>
      <c r="I246" s="19">
        <v>1643.75</v>
      </c>
      <c r="K246" s="20">
        <f t="shared" si="3"/>
        <v>0</v>
      </c>
      <c r="N246" s="16">
        <v>1643746.8</v>
      </c>
    </row>
    <row r="247" spans="1:14" ht="46.8" x14ac:dyDescent="0.3">
      <c r="A247" s="11" t="s">
        <v>175</v>
      </c>
      <c r="B247" s="12" t="s">
        <v>17</v>
      </c>
      <c r="C247" s="12" t="s">
        <v>180</v>
      </c>
      <c r="D247" s="12" t="s">
        <v>110</v>
      </c>
      <c r="E247" s="12" t="s">
        <v>225</v>
      </c>
      <c r="F247" s="12" t="s">
        <v>176</v>
      </c>
      <c r="G247" s="13">
        <v>2429.75</v>
      </c>
      <c r="K247" s="20">
        <f t="shared" si="3"/>
        <v>2429.75</v>
      </c>
      <c r="N247" s="16">
        <v>2429751.2799999998</v>
      </c>
    </row>
    <row r="248" spans="1:14" ht="15.6" x14ac:dyDescent="0.3">
      <c r="A248" s="11" t="s">
        <v>226</v>
      </c>
      <c r="B248" s="12" t="s">
        <v>17</v>
      </c>
      <c r="C248" s="12" t="s">
        <v>180</v>
      </c>
      <c r="D248" s="12" t="s">
        <v>110</v>
      </c>
      <c r="E248" s="12" t="s">
        <v>225</v>
      </c>
      <c r="F248" s="12" t="s">
        <v>227</v>
      </c>
      <c r="G248" s="13">
        <v>2429.75</v>
      </c>
      <c r="K248" s="20">
        <f t="shared" si="3"/>
        <v>2429.75</v>
      </c>
      <c r="N248" s="16">
        <v>2429751.2799999998</v>
      </c>
    </row>
    <row r="249" spans="1:14" ht="46.8" x14ac:dyDescent="0.3">
      <c r="A249" s="11" t="s">
        <v>228</v>
      </c>
      <c r="B249" s="12" t="s">
        <v>17</v>
      </c>
      <c r="C249" s="12" t="s">
        <v>180</v>
      </c>
      <c r="D249" s="12" t="s">
        <v>110</v>
      </c>
      <c r="E249" s="12" t="s">
        <v>229</v>
      </c>
      <c r="F249" s="12"/>
      <c r="G249" s="13">
        <v>997.92</v>
      </c>
      <c r="I249" s="19">
        <v>499.05</v>
      </c>
      <c r="K249" s="20">
        <f t="shared" si="3"/>
        <v>498.86999999999995</v>
      </c>
      <c r="N249" s="13">
        <v>997916.76</v>
      </c>
    </row>
    <row r="250" spans="1:14" ht="46.8" x14ac:dyDescent="0.3">
      <c r="A250" s="11" t="s">
        <v>55</v>
      </c>
      <c r="B250" s="12" t="s">
        <v>17</v>
      </c>
      <c r="C250" s="12" t="s">
        <v>180</v>
      </c>
      <c r="D250" s="12" t="s">
        <v>110</v>
      </c>
      <c r="E250" s="12" t="s">
        <v>229</v>
      </c>
      <c r="F250" s="12" t="s">
        <v>56</v>
      </c>
      <c r="G250" s="13">
        <v>997.92</v>
      </c>
      <c r="I250" s="19">
        <v>499.05</v>
      </c>
      <c r="K250" s="20">
        <f t="shared" si="3"/>
        <v>498.86999999999995</v>
      </c>
      <c r="N250" s="16">
        <v>997916.76</v>
      </c>
    </row>
    <row r="251" spans="1:14" ht="46.8" x14ac:dyDescent="0.3">
      <c r="A251" s="11" t="s">
        <v>57</v>
      </c>
      <c r="B251" s="12" t="s">
        <v>17</v>
      </c>
      <c r="C251" s="12" t="s">
        <v>180</v>
      </c>
      <c r="D251" s="12" t="s">
        <v>110</v>
      </c>
      <c r="E251" s="12" t="s">
        <v>229</v>
      </c>
      <c r="F251" s="12" t="s">
        <v>58</v>
      </c>
      <c r="G251" s="13">
        <v>997.92</v>
      </c>
      <c r="I251" s="19">
        <v>499.05</v>
      </c>
      <c r="K251" s="20">
        <f t="shared" si="3"/>
        <v>498.86999999999995</v>
      </c>
      <c r="N251" s="16">
        <v>997916.76</v>
      </c>
    </row>
    <row r="252" spans="1:14" ht="31.2" x14ac:dyDescent="0.3">
      <c r="A252" s="11" t="s">
        <v>230</v>
      </c>
      <c r="B252" s="12" t="s">
        <v>17</v>
      </c>
      <c r="C252" s="12" t="s">
        <v>180</v>
      </c>
      <c r="D252" s="12" t="s">
        <v>110</v>
      </c>
      <c r="E252" s="12" t="s">
        <v>231</v>
      </c>
      <c r="F252" s="12"/>
      <c r="G252" s="13">
        <v>19.170000000000002</v>
      </c>
      <c r="I252" s="19">
        <v>19.170000000000002</v>
      </c>
      <c r="K252" s="20">
        <f t="shared" si="3"/>
        <v>0</v>
      </c>
      <c r="N252" s="13">
        <v>19172.330000000002</v>
      </c>
    </row>
    <row r="253" spans="1:14" ht="46.8" x14ac:dyDescent="0.3">
      <c r="A253" s="11" t="s">
        <v>55</v>
      </c>
      <c r="B253" s="12" t="s">
        <v>17</v>
      </c>
      <c r="C253" s="12" t="s">
        <v>180</v>
      </c>
      <c r="D253" s="12" t="s">
        <v>110</v>
      </c>
      <c r="E253" s="12" t="s">
        <v>231</v>
      </c>
      <c r="F253" s="12" t="s">
        <v>56</v>
      </c>
      <c r="G253" s="13">
        <v>19.170000000000002</v>
      </c>
      <c r="I253" s="19">
        <v>19.170000000000002</v>
      </c>
      <c r="K253" s="20">
        <f t="shared" si="3"/>
        <v>0</v>
      </c>
      <c r="N253" s="16">
        <v>19172.330000000002</v>
      </c>
    </row>
    <row r="254" spans="1:14" ht="46.8" x14ac:dyDescent="0.3">
      <c r="A254" s="11" t="s">
        <v>57</v>
      </c>
      <c r="B254" s="12" t="s">
        <v>17</v>
      </c>
      <c r="C254" s="12" t="s">
        <v>180</v>
      </c>
      <c r="D254" s="12" t="s">
        <v>110</v>
      </c>
      <c r="E254" s="12" t="s">
        <v>231</v>
      </c>
      <c r="F254" s="12" t="s">
        <v>58</v>
      </c>
      <c r="G254" s="13">
        <v>19.170000000000002</v>
      </c>
      <c r="I254" s="19">
        <v>19.170000000000002</v>
      </c>
      <c r="K254" s="20">
        <f t="shared" si="3"/>
        <v>0</v>
      </c>
      <c r="N254" s="16">
        <v>19172.330000000002</v>
      </c>
    </row>
    <row r="255" spans="1:14" ht="31.2" x14ac:dyDescent="0.3">
      <c r="A255" s="11" t="s">
        <v>232</v>
      </c>
      <c r="B255" s="12" t="s">
        <v>17</v>
      </c>
      <c r="C255" s="12" t="s">
        <v>180</v>
      </c>
      <c r="D255" s="12" t="s">
        <v>110</v>
      </c>
      <c r="E255" s="12" t="s">
        <v>233</v>
      </c>
      <c r="F255" s="12"/>
      <c r="G255" s="13">
        <v>363.75</v>
      </c>
      <c r="I255" s="13">
        <v>1208.49</v>
      </c>
      <c r="K255" s="20">
        <f t="shared" si="3"/>
        <v>-844.74</v>
      </c>
      <c r="N255" s="13">
        <v>363744.48</v>
      </c>
    </row>
    <row r="256" spans="1:14" ht="46.8" x14ac:dyDescent="0.3">
      <c r="A256" s="11" t="s">
        <v>55</v>
      </c>
      <c r="B256" s="12" t="s">
        <v>17</v>
      </c>
      <c r="C256" s="12" t="s">
        <v>180</v>
      </c>
      <c r="D256" s="12" t="s">
        <v>110</v>
      </c>
      <c r="E256" s="12" t="s">
        <v>233</v>
      </c>
      <c r="F256" s="12" t="s">
        <v>56</v>
      </c>
      <c r="G256" s="13">
        <v>363.75</v>
      </c>
      <c r="I256" s="13">
        <v>1208.49</v>
      </c>
      <c r="K256" s="20">
        <f t="shared" si="3"/>
        <v>-844.74</v>
      </c>
      <c r="N256" s="16">
        <v>363744.48</v>
      </c>
    </row>
    <row r="257" spans="1:14" ht="46.8" x14ac:dyDescent="0.3">
      <c r="A257" s="11" t="s">
        <v>57</v>
      </c>
      <c r="B257" s="12" t="s">
        <v>17</v>
      </c>
      <c r="C257" s="12" t="s">
        <v>180</v>
      </c>
      <c r="D257" s="12" t="s">
        <v>110</v>
      </c>
      <c r="E257" s="12" t="s">
        <v>233</v>
      </c>
      <c r="F257" s="12" t="s">
        <v>58</v>
      </c>
      <c r="G257" s="13">
        <v>363.75</v>
      </c>
      <c r="I257" s="13">
        <v>1208.49</v>
      </c>
      <c r="K257" s="20">
        <f t="shared" si="3"/>
        <v>-844.74</v>
      </c>
      <c r="N257" s="16">
        <v>363744.48</v>
      </c>
    </row>
    <row r="258" spans="1:14" ht="31.2" x14ac:dyDescent="0.3">
      <c r="A258" s="11" t="s">
        <v>234</v>
      </c>
      <c r="B258" s="12" t="s">
        <v>17</v>
      </c>
      <c r="C258" s="12" t="s">
        <v>180</v>
      </c>
      <c r="D258" s="12" t="s">
        <v>110</v>
      </c>
      <c r="E258" s="12" t="s">
        <v>235</v>
      </c>
      <c r="F258" s="12"/>
      <c r="G258" s="13">
        <v>403.8</v>
      </c>
      <c r="I258" s="19">
        <v>403.8</v>
      </c>
      <c r="K258" s="20">
        <f t="shared" si="3"/>
        <v>0</v>
      </c>
      <c r="N258" s="13">
        <v>403800</v>
      </c>
    </row>
    <row r="259" spans="1:14" ht="46.8" x14ac:dyDescent="0.3">
      <c r="A259" s="11" t="s">
        <v>55</v>
      </c>
      <c r="B259" s="12" t="s">
        <v>17</v>
      </c>
      <c r="C259" s="12" t="s">
        <v>180</v>
      </c>
      <c r="D259" s="12" t="s">
        <v>110</v>
      </c>
      <c r="E259" s="12" t="s">
        <v>235</v>
      </c>
      <c r="F259" s="12" t="s">
        <v>56</v>
      </c>
      <c r="G259" s="13">
        <v>403.8</v>
      </c>
      <c r="I259" s="19">
        <v>403.8</v>
      </c>
      <c r="K259" s="20">
        <f t="shared" si="3"/>
        <v>0</v>
      </c>
      <c r="N259" s="16">
        <v>403800</v>
      </c>
    </row>
    <row r="260" spans="1:14" ht="46.8" x14ac:dyDescent="0.3">
      <c r="A260" s="11" t="s">
        <v>57</v>
      </c>
      <c r="B260" s="12" t="s">
        <v>17</v>
      </c>
      <c r="C260" s="12" t="s">
        <v>180</v>
      </c>
      <c r="D260" s="12" t="s">
        <v>110</v>
      </c>
      <c r="E260" s="12" t="s">
        <v>235</v>
      </c>
      <c r="F260" s="12" t="s">
        <v>58</v>
      </c>
      <c r="G260" s="13">
        <v>403.8</v>
      </c>
      <c r="I260" s="19">
        <v>403.8</v>
      </c>
      <c r="K260" s="20">
        <f t="shared" si="3"/>
        <v>0</v>
      </c>
      <c r="N260" s="16">
        <v>403800</v>
      </c>
    </row>
    <row r="261" spans="1:14" ht="31.2" x14ac:dyDescent="0.3">
      <c r="A261" s="11" t="s">
        <v>236</v>
      </c>
      <c r="B261" s="12" t="s">
        <v>17</v>
      </c>
      <c r="C261" s="12" t="s">
        <v>180</v>
      </c>
      <c r="D261" s="12" t="s">
        <v>110</v>
      </c>
      <c r="E261" s="12" t="s">
        <v>237</v>
      </c>
      <c r="F261" s="12"/>
      <c r="G261" s="13">
        <v>5633.94</v>
      </c>
      <c r="I261" s="19">
        <v>6446.55</v>
      </c>
      <c r="K261" s="20">
        <f t="shared" si="3"/>
        <v>-812.61000000000058</v>
      </c>
      <c r="N261" s="13">
        <v>5633940.8300000001</v>
      </c>
    </row>
    <row r="262" spans="1:14" ht="46.8" x14ac:dyDescent="0.3">
      <c r="A262" s="11" t="s">
        <v>55</v>
      </c>
      <c r="B262" s="12" t="s">
        <v>17</v>
      </c>
      <c r="C262" s="12" t="s">
        <v>180</v>
      </c>
      <c r="D262" s="12" t="s">
        <v>110</v>
      </c>
      <c r="E262" s="12" t="s">
        <v>237</v>
      </c>
      <c r="F262" s="12" t="s">
        <v>56</v>
      </c>
      <c r="G262" s="13">
        <v>5633.94</v>
      </c>
      <c r="I262" s="19">
        <v>6446.55</v>
      </c>
      <c r="K262" s="20">
        <f t="shared" si="3"/>
        <v>-812.61000000000058</v>
      </c>
      <c r="N262" s="16">
        <v>5633940.8300000001</v>
      </c>
    </row>
    <row r="263" spans="1:14" ht="46.8" x14ac:dyDescent="0.3">
      <c r="A263" s="11" t="s">
        <v>57</v>
      </c>
      <c r="B263" s="12" t="s">
        <v>17</v>
      </c>
      <c r="C263" s="12" t="s">
        <v>180</v>
      </c>
      <c r="D263" s="12" t="s">
        <v>110</v>
      </c>
      <c r="E263" s="12" t="s">
        <v>237</v>
      </c>
      <c r="F263" s="12" t="s">
        <v>58</v>
      </c>
      <c r="G263" s="13">
        <v>5633.94</v>
      </c>
      <c r="I263" s="19">
        <v>6446.55</v>
      </c>
      <c r="K263" s="20">
        <f t="shared" si="3"/>
        <v>-812.61000000000058</v>
      </c>
      <c r="N263" s="16">
        <v>5633940.8300000001</v>
      </c>
    </row>
    <row r="264" spans="1:14" ht="31.2" x14ac:dyDescent="0.3">
      <c r="A264" s="11" t="s">
        <v>238</v>
      </c>
      <c r="B264" s="12" t="s">
        <v>17</v>
      </c>
      <c r="C264" s="12" t="s">
        <v>180</v>
      </c>
      <c r="D264" s="12" t="s">
        <v>110</v>
      </c>
      <c r="E264" s="12" t="s">
        <v>239</v>
      </c>
      <c r="F264" s="12"/>
      <c r="G264" s="13">
        <v>176.8</v>
      </c>
      <c r="I264" s="19">
        <v>221.6</v>
      </c>
      <c r="K264" s="20">
        <f t="shared" si="3"/>
        <v>-44.799999999999983</v>
      </c>
      <c r="N264" s="13">
        <v>176800</v>
      </c>
    </row>
    <row r="265" spans="1:14" ht="46.8" x14ac:dyDescent="0.3">
      <c r="A265" s="11" t="s">
        <v>55</v>
      </c>
      <c r="B265" s="12" t="s">
        <v>17</v>
      </c>
      <c r="C265" s="12" t="s">
        <v>180</v>
      </c>
      <c r="D265" s="12" t="s">
        <v>110</v>
      </c>
      <c r="E265" s="12" t="s">
        <v>239</v>
      </c>
      <c r="F265" s="12" t="s">
        <v>56</v>
      </c>
      <c r="G265" s="13">
        <v>176.8</v>
      </c>
      <c r="I265" s="19">
        <v>221.6</v>
      </c>
      <c r="K265" s="20">
        <f t="shared" si="3"/>
        <v>-44.799999999999983</v>
      </c>
      <c r="N265" s="16">
        <v>176800</v>
      </c>
    </row>
    <row r="266" spans="1:14" ht="46.8" x14ac:dyDescent="0.3">
      <c r="A266" s="11" t="s">
        <v>57</v>
      </c>
      <c r="B266" s="12" t="s">
        <v>17</v>
      </c>
      <c r="C266" s="12" t="s">
        <v>180</v>
      </c>
      <c r="D266" s="12" t="s">
        <v>110</v>
      </c>
      <c r="E266" s="12" t="s">
        <v>239</v>
      </c>
      <c r="F266" s="12" t="s">
        <v>58</v>
      </c>
      <c r="G266" s="13">
        <v>176.8</v>
      </c>
      <c r="I266" s="19">
        <v>221.6</v>
      </c>
      <c r="K266" s="20">
        <f t="shared" si="3"/>
        <v>-44.799999999999983</v>
      </c>
      <c r="N266" s="16">
        <v>176800</v>
      </c>
    </row>
    <row r="267" spans="1:14" ht="31.2" x14ac:dyDescent="0.3">
      <c r="A267" s="11" t="s">
        <v>240</v>
      </c>
      <c r="B267" s="12" t="s">
        <v>17</v>
      </c>
      <c r="C267" s="12" t="s">
        <v>180</v>
      </c>
      <c r="D267" s="12" t="s">
        <v>110</v>
      </c>
      <c r="E267" s="12" t="s">
        <v>241</v>
      </c>
      <c r="F267" s="12"/>
      <c r="G267" s="13">
        <v>15307.81</v>
      </c>
      <c r="I267" s="13">
        <v>15307.81</v>
      </c>
      <c r="K267" s="20">
        <f t="shared" si="3"/>
        <v>0</v>
      </c>
      <c r="N267" s="13">
        <v>15307815.43</v>
      </c>
    </row>
    <row r="268" spans="1:14" ht="46.8" x14ac:dyDescent="0.3">
      <c r="A268" s="11" t="s">
        <v>55</v>
      </c>
      <c r="B268" s="12" t="s">
        <v>17</v>
      </c>
      <c r="C268" s="12" t="s">
        <v>180</v>
      </c>
      <c r="D268" s="12" t="s">
        <v>110</v>
      </c>
      <c r="E268" s="12" t="s">
        <v>241</v>
      </c>
      <c r="F268" s="12" t="s">
        <v>56</v>
      </c>
      <c r="G268" s="13">
        <v>15307.81</v>
      </c>
      <c r="I268" s="13">
        <v>15307.81</v>
      </c>
      <c r="K268" s="20">
        <f t="shared" si="3"/>
        <v>0</v>
      </c>
      <c r="N268" s="16">
        <v>15307815.43</v>
      </c>
    </row>
    <row r="269" spans="1:14" ht="46.8" x14ac:dyDescent="0.3">
      <c r="A269" s="11" t="s">
        <v>57</v>
      </c>
      <c r="B269" s="12" t="s">
        <v>17</v>
      </c>
      <c r="C269" s="12" t="s">
        <v>180</v>
      </c>
      <c r="D269" s="12" t="s">
        <v>110</v>
      </c>
      <c r="E269" s="12" t="s">
        <v>241</v>
      </c>
      <c r="F269" s="12" t="s">
        <v>58</v>
      </c>
      <c r="G269" s="13">
        <v>15307.81</v>
      </c>
      <c r="I269" s="13">
        <v>15307.81</v>
      </c>
      <c r="K269" s="20">
        <f t="shared" si="3"/>
        <v>0</v>
      </c>
      <c r="N269" s="16">
        <v>15307815.43</v>
      </c>
    </row>
    <row r="270" spans="1:14" ht="78" x14ac:dyDescent="0.3">
      <c r="A270" s="11" t="s">
        <v>242</v>
      </c>
      <c r="B270" s="12" t="s">
        <v>17</v>
      </c>
      <c r="C270" s="12" t="s">
        <v>180</v>
      </c>
      <c r="D270" s="12" t="s">
        <v>110</v>
      </c>
      <c r="E270" s="12" t="s">
        <v>243</v>
      </c>
      <c r="F270" s="12"/>
      <c r="G270" s="13">
        <v>8541.92</v>
      </c>
      <c r="K270" s="20">
        <f t="shared" si="3"/>
        <v>8541.92</v>
      </c>
      <c r="N270" s="13">
        <v>8541923.6799999997</v>
      </c>
    </row>
    <row r="271" spans="1:14" ht="46.8" x14ac:dyDescent="0.3">
      <c r="A271" s="11" t="s">
        <v>55</v>
      </c>
      <c r="B271" s="12" t="s">
        <v>17</v>
      </c>
      <c r="C271" s="12" t="s">
        <v>180</v>
      </c>
      <c r="D271" s="12" t="s">
        <v>110</v>
      </c>
      <c r="E271" s="12" t="s">
        <v>243</v>
      </c>
      <c r="F271" s="12" t="s">
        <v>56</v>
      </c>
      <c r="G271" s="13">
        <v>8541.92</v>
      </c>
      <c r="K271" s="20">
        <f t="shared" ref="K271:K334" si="4">G271-I271</f>
        <v>8541.92</v>
      </c>
      <c r="N271" s="16">
        <v>8541923.6799999997</v>
      </c>
    </row>
    <row r="272" spans="1:14" ht="46.8" x14ac:dyDescent="0.3">
      <c r="A272" s="11" t="s">
        <v>57</v>
      </c>
      <c r="B272" s="12" t="s">
        <v>17</v>
      </c>
      <c r="C272" s="12" t="s">
        <v>180</v>
      </c>
      <c r="D272" s="12" t="s">
        <v>110</v>
      </c>
      <c r="E272" s="12" t="s">
        <v>243</v>
      </c>
      <c r="F272" s="12" t="s">
        <v>58</v>
      </c>
      <c r="G272" s="13">
        <v>8541.92</v>
      </c>
      <c r="K272" s="20">
        <f t="shared" si="4"/>
        <v>8541.92</v>
      </c>
      <c r="N272" s="16">
        <v>8541923.6799999997</v>
      </c>
    </row>
    <row r="273" spans="1:14" ht="62.4" x14ac:dyDescent="0.3">
      <c r="A273" s="11" t="s">
        <v>244</v>
      </c>
      <c r="B273" s="12" t="s">
        <v>17</v>
      </c>
      <c r="C273" s="12" t="s">
        <v>180</v>
      </c>
      <c r="D273" s="12" t="s">
        <v>110</v>
      </c>
      <c r="E273" s="12" t="s">
        <v>245</v>
      </c>
      <c r="F273" s="12"/>
      <c r="G273" s="13">
        <v>16565.57</v>
      </c>
      <c r="I273" s="19">
        <v>15935.96</v>
      </c>
      <c r="K273" s="20">
        <f t="shared" si="4"/>
        <v>629.61000000000058</v>
      </c>
      <c r="N273" s="13">
        <v>16565570.08</v>
      </c>
    </row>
    <row r="274" spans="1:14" ht="140.4" x14ac:dyDescent="0.3">
      <c r="A274" s="14" t="s">
        <v>246</v>
      </c>
      <c r="B274" s="12" t="s">
        <v>17</v>
      </c>
      <c r="C274" s="12" t="s">
        <v>180</v>
      </c>
      <c r="D274" s="12" t="s">
        <v>110</v>
      </c>
      <c r="E274" s="12" t="s">
        <v>247</v>
      </c>
      <c r="F274" s="12"/>
      <c r="G274" s="13">
        <v>16565.57</v>
      </c>
      <c r="I274" s="19">
        <v>15935.96</v>
      </c>
      <c r="K274" s="20">
        <f t="shared" si="4"/>
        <v>629.61000000000058</v>
      </c>
      <c r="N274" s="13">
        <v>16565570.08</v>
      </c>
    </row>
    <row r="275" spans="1:14" ht="15.6" x14ac:dyDescent="0.3">
      <c r="A275" s="11" t="s">
        <v>31</v>
      </c>
      <c r="B275" s="12" t="s">
        <v>17</v>
      </c>
      <c r="C275" s="12" t="s">
        <v>180</v>
      </c>
      <c r="D275" s="12" t="s">
        <v>110</v>
      </c>
      <c r="E275" s="12" t="s">
        <v>247</v>
      </c>
      <c r="F275" s="12" t="s">
        <v>32</v>
      </c>
      <c r="G275" s="13">
        <v>16565.57</v>
      </c>
      <c r="I275" s="19">
        <v>15935.96</v>
      </c>
      <c r="K275" s="20">
        <f t="shared" si="4"/>
        <v>629.61000000000058</v>
      </c>
      <c r="N275" s="16">
        <v>16565570.08</v>
      </c>
    </row>
    <row r="276" spans="1:14" ht="15.6" x14ac:dyDescent="0.3">
      <c r="A276" s="11" t="s">
        <v>33</v>
      </c>
      <c r="B276" s="12" t="s">
        <v>17</v>
      </c>
      <c r="C276" s="12" t="s">
        <v>180</v>
      </c>
      <c r="D276" s="12" t="s">
        <v>110</v>
      </c>
      <c r="E276" s="12" t="s">
        <v>247</v>
      </c>
      <c r="F276" s="12" t="s">
        <v>34</v>
      </c>
      <c r="G276" s="13">
        <v>16565.57</v>
      </c>
      <c r="I276" s="19">
        <v>15935.96</v>
      </c>
      <c r="K276" s="20">
        <f t="shared" si="4"/>
        <v>629.61000000000058</v>
      </c>
      <c r="N276" s="16">
        <v>16565570.08</v>
      </c>
    </row>
    <row r="277" spans="1:14" ht="31.2" x14ac:dyDescent="0.3">
      <c r="A277" s="8" t="s">
        <v>248</v>
      </c>
      <c r="B277" s="9" t="s">
        <v>17</v>
      </c>
      <c r="C277" s="9" t="s">
        <v>180</v>
      </c>
      <c r="D277" s="9" t="s">
        <v>180</v>
      </c>
      <c r="E277" s="9"/>
      <c r="F277" s="9"/>
      <c r="G277" s="10">
        <v>3462.59</v>
      </c>
      <c r="I277" s="17">
        <v>3462.59</v>
      </c>
      <c r="K277" s="20">
        <f t="shared" si="4"/>
        <v>0</v>
      </c>
      <c r="N277" s="10">
        <v>3462584</v>
      </c>
    </row>
    <row r="278" spans="1:14" ht="46.8" x14ac:dyDescent="0.3">
      <c r="A278" s="11" t="s">
        <v>206</v>
      </c>
      <c r="B278" s="12" t="s">
        <v>17</v>
      </c>
      <c r="C278" s="12" t="s">
        <v>180</v>
      </c>
      <c r="D278" s="12" t="s">
        <v>180</v>
      </c>
      <c r="E278" s="12" t="s">
        <v>207</v>
      </c>
      <c r="F278" s="12"/>
      <c r="G278" s="13">
        <v>3462.59</v>
      </c>
      <c r="I278" s="13">
        <v>3462.59</v>
      </c>
      <c r="K278" s="20">
        <f t="shared" si="4"/>
        <v>0</v>
      </c>
      <c r="N278" s="13">
        <v>3462584</v>
      </c>
    </row>
    <row r="279" spans="1:14" ht="15.6" x14ac:dyDescent="0.3">
      <c r="A279" s="11" t="s">
        <v>73</v>
      </c>
      <c r="B279" s="12" t="s">
        <v>17</v>
      </c>
      <c r="C279" s="12" t="s">
        <v>180</v>
      </c>
      <c r="D279" s="12" t="s">
        <v>180</v>
      </c>
      <c r="E279" s="12" t="s">
        <v>218</v>
      </c>
      <c r="F279" s="12"/>
      <c r="G279" s="13">
        <v>3462.59</v>
      </c>
      <c r="I279" s="13">
        <v>3462.59</v>
      </c>
      <c r="K279" s="20">
        <f t="shared" si="4"/>
        <v>0</v>
      </c>
      <c r="N279" s="13">
        <v>3462584</v>
      </c>
    </row>
    <row r="280" spans="1:14" ht="62.4" x14ac:dyDescent="0.3">
      <c r="A280" s="11" t="s">
        <v>244</v>
      </c>
      <c r="B280" s="12" t="s">
        <v>17</v>
      </c>
      <c r="C280" s="12" t="s">
        <v>180</v>
      </c>
      <c r="D280" s="12" t="s">
        <v>180</v>
      </c>
      <c r="E280" s="12" t="s">
        <v>245</v>
      </c>
      <c r="F280" s="12"/>
      <c r="G280" s="13">
        <v>3462.59</v>
      </c>
      <c r="I280" s="13">
        <v>3462.59</v>
      </c>
      <c r="K280" s="20">
        <f t="shared" si="4"/>
        <v>0</v>
      </c>
      <c r="N280" s="13">
        <v>3462584</v>
      </c>
    </row>
    <row r="281" spans="1:14" ht="140.4" x14ac:dyDescent="0.3">
      <c r="A281" s="14" t="s">
        <v>246</v>
      </c>
      <c r="B281" s="12" t="s">
        <v>17</v>
      </c>
      <c r="C281" s="12" t="s">
        <v>180</v>
      </c>
      <c r="D281" s="12" t="s">
        <v>180</v>
      </c>
      <c r="E281" s="12" t="s">
        <v>247</v>
      </c>
      <c r="F281" s="12"/>
      <c r="G281" s="13">
        <v>3462.59</v>
      </c>
      <c r="I281" s="13">
        <v>3462.59</v>
      </c>
      <c r="K281" s="20">
        <f t="shared" si="4"/>
        <v>0</v>
      </c>
      <c r="N281" s="13">
        <v>3462584</v>
      </c>
    </row>
    <row r="282" spans="1:14" ht="15.6" x14ac:dyDescent="0.3">
      <c r="A282" s="11" t="s">
        <v>31</v>
      </c>
      <c r="B282" s="12" t="s">
        <v>17</v>
      </c>
      <c r="C282" s="12" t="s">
        <v>180</v>
      </c>
      <c r="D282" s="12" t="s">
        <v>180</v>
      </c>
      <c r="E282" s="12" t="s">
        <v>247</v>
      </c>
      <c r="F282" s="12" t="s">
        <v>32</v>
      </c>
      <c r="G282" s="13">
        <v>3462.59</v>
      </c>
      <c r="I282" s="13">
        <v>3462.59</v>
      </c>
      <c r="K282" s="20">
        <f t="shared" si="4"/>
        <v>0</v>
      </c>
      <c r="N282" s="16">
        <v>3462584</v>
      </c>
    </row>
    <row r="283" spans="1:14" ht="15.6" x14ac:dyDescent="0.3">
      <c r="A283" s="11" t="s">
        <v>33</v>
      </c>
      <c r="B283" s="12" t="s">
        <v>17</v>
      </c>
      <c r="C283" s="12" t="s">
        <v>180</v>
      </c>
      <c r="D283" s="12" t="s">
        <v>180</v>
      </c>
      <c r="E283" s="12" t="s">
        <v>247</v>
      </c>
      <c r="F283" s="12" t="s">
        <v>34</v>
      </c>
      <c r="G283" s="13">
        <v>3462.59</v>
      </c>
      <c r="I283" s="13">
        <v>3462.59</v>
      </c>
      <c r="K283" s="20">
        <f t="shared" si="4"/>
        <v>0</v>
      </c>
      <c r="N283" s="16">
        <v>3462584</v>
      </c>
    </row>
    <row r="284" spans="1:14" ht="15.6" x14ac:dyDescent="0.3">
      <c r="A284" s="8" t="s">
        <v>249</v>
      </c>
      <c r="B284" s="9" t="s">
        <v>17</v>
      </c>
      <c r="C284" s="9" t="s">
        <v>250</v>
      </c>
      <c r="D284" s="9" t="s">
        <v>20</v>
      </c>
      <c r="E284" s="9"/>
      <c r="F284" s="9"/>
      <c r="G284" s="10">
        <v>38800.230000000003</v>
      </c>
      <c r="I284" s="10">
        <v>39086.93</v>
      </c>
      <c r="K284" s="20">
        <f t="shared" si="4"/>
        <v>-286.69999999999709</v>
      </c>
      <c r="N284" s="10">
        <v>38800230.25</v>
      </c>
    </row>
    <row r="285" spans="1:14" ht="46.8" x14ac:dyDescent="0.3">
      <c r="A285" s="8" t="s">
        <v>251</v>
      </c>
      <c r="B285" s="9" t="s">
        <v>17</v>
      </c>
      <c r="C285" s="9" t="s">
        <v>250</v>
      </c>
      <c r="D285" s="9" t="s">
        <v>180</v>
      </c>
      <c r="E285" s="9"/>
      <c r="F285" s="9"/>
      <c r="G285" s="10">
        <v>97</v>
      </c>
      <c r="I285" s="17">
        <v>97</v>
      </c>
      <c r="K285" s="20">
        <f t="shared" si="4"/>
        <v>0</v>
      </c>
      <c r="N285" s="10">
        <v>97000</v>
      </c>
    </row>
    <row r="286" spans="1:14" ht="46.8" x14ac:dyDescent="0.3">
      <c r="A286" s="11" t="s">
        <v>151</v>
      </c>
      <c r="B286" s="12" t="s">
        <v>17</v>
      </c>
      <c r="C286" s="12" t="s">
        <v>250</v>
      </c>
      <c r="D286" s="12" t="s">
        <v>180</v>
      </c>
      <c r="E286" s="12" t="s">
        <v>152</v>
      </c>
      <c r="F286" s="12"/>
      <c r="G286" s="13">
        <v>39</v>
      </c>
      <c r="I286" s="19">
        <v>39</v>
      </c>
      <c r="K286" s="20">
        <f t="shared" si="4"/>
        <v>0</v>
      </c>
      <c r="N286" s="13">
        <v>39000</v>
      </c>
    </row>
    <row r="287" spans="1:14" ht="15.6" x14ac:dyDescent="0.3">
      <c r="A287" s="11" t="s">
        <v>73</v>
      </c>
      <c r="B287" s="12" t="s">
        <v>17</v>
      </c>
      <c r="C287" s="12" t="s">
        <v>250</v>
      </c>
      <c r="D287" s="12" t="s">
        <v>180</v>
      </c>
      <c r="E287" s="12" t="s">
        <v>161</v>
      </c>
      <c r="F287" s="12"/>
      <c r="G287" s="13">
        <v>39</v>
      </c>
      <c r="I287" s="19">
        <v>39</v>
      </c>
      <c r="K287" s="20">
        <f t="shared" si="4"/>
        <v>0</v>
      </c>
      <c r="N287" s="13">
        <v>39000</v>
      </c>
    </row>
    <row r="288" spans="1:14" ht="46.8" x14ac:dyDescent="0.3">
      <c r="A288" s="11" t="s">
        <v>162</v>
      </c>
      <c r="B288" s="12" t="s">
        <v>17</v>
      </c>
      <c r="C288" s="12" t="s">
        <v>250</v>
      </c>
      <c r="D288" s="12" t="s">
        <v>180</v>
      </c>
      <c r="E288" s="12" t="s">
        <v>163</v>
      </c>
      <c r="F288" s="12"/>
      <c r="G288" s="13">
        <v>39</v>
      </c>
      <c r="I288" s="19">
        <v>39</v>
      </c>
      <c r="K288" s="20">
        <f t="shared" si="4"/>
        <v>0</v>
      </c>
      <c r="N288" s="13">
        <v>39000</v>
      </c>
    </row>
    <row r="289" spans="1:14" ht="31.2" x14ac:dyDescent="0.3">
      <c r="A289" s="11" t="s">
        <v>49</v>
      </c>
      <c r="B289" s="12" t="s">
        <v>17</v>
      </c>
      <c r="C289" s="12" t="s">
        <v>250</v>
      </c>
      <c r="D289" s="12" t="s">
        <v>180</v>
      </c>
      <c r="E289" s="12" t="s">
        <v>164</v>
      </c>
      <c r="F289" s="12"/>
      <c r="G289" s="13">
        <v>39</v>
      </c>
      <c r="I289" s="19">
        <v>39</v>
      </c>
      <c r="K289" s="20">
        <f t="shared" si="4"/>
        <v>0</v>
      </c>
      <c r="N289" s="13">
        <v>39000</v>
      </c>
    </row>
    <row r="290" spans="1:14" ht="46.8" x14ac:dyDescent="0.3">
      <c r="A290" s="11" t="s">
        <v>55</v>
      </c>
      <c r="B290" s="12" t="s">
        <v>17</v>
      </c>
      <c r="C290" s="12" t="s">
        <v>250</v>
      </c>
      <c r="D290" s="12" t="s">
        <v>180</v>
      </c>
      <c r="E290" s="12" t="s">
        <v>164</v>
      </c>
      <c r="F290" s="12" t="s">
        <v>56</v>
      </c>
      <c r="G290" s="13">
        <v>39</v>
      </c>
      <c r="I290" s="19">
        <v>39</v>
      </c>
      <c r="K290" s="20">
        <f t="shared" si="4"/>
        <v>0</v>
      </c>
      <c r="N290" s="16">
        <v>39000</v>
      </c>
    </row>
    <row r="291" spans="1:14" ht="46.8" x14ac:dyDescent="0.3">
      <c r="A291" s="11" t="s">
        <v>57</v>
      </c>
      <c r="B291" s="12" t="s">
        <v>17</v>
      </c>
      <c r="C291" s="12" t="s">
        <v>250</v>
      </c>
      <c r="D291" s="12" t="s">
        <v>180</v>
      </c>
      <c r="E291" s="12" t="s">
        <v>164</v>
      </c>
      <c r="F291" s="12" t="s">
        <v>58</v>
      </c>
      <c r="G291" s="13">
        <v>39</v>
      </c>
      <c r="I291" s="19">
        <v>39</v>
      </c>
      <c r="K291" s="20">
        <f t="shared" si="4"/>
        <v>0</v>
      </c>
      <c r="N291" s="16">
        <v>39000</v>
      </c>
    </row>
    <row r="292" spans="1:14" ht="46.8" x14ac:dyDescent="0.3">
      <c r="A292" s="11" t="s">
        <v>206</v>
      </c>
      <c r="B292" s="12" t="s">
        <v>17</v>
      </c>
      <c r="C292" s="12" t="s">
        <v>250</v>
      </c>
      <c r="D292" s="12" t="s">
        <v>180</v>
      </c>
      <c r="E292" s="12" t="s">
        <v>207</v>
      </c>
      <c r="F292" s="12"/>
      <c r="G292" s="13">
        <v>58</v>
      </c>
      <c r="I292" s="19">
        <v>58</v>
      </c>
      <c r="K292" s="20">
        <f t="shared" si="4"/>
        <v>0</v>
      </c>
      <c r="N292" s="13">
        <v>58000</v>
      </c>
    </row>
    <row r="293" spans="1:14" ht="15.6" x14ac:dyDescent="0.3">
      <c r="A293" s="11" t="s">
        <v>73</v>
      </c>
      <c r="B293" s="12" t="s">
        <v>17</v>
      </c>
      <c r="C293" s="12" t="s">
        <v>250</v>
      </c>
      <c r="D293" s="12" t="s">
        <v>180</v>
      </c>
      <c r="E293" s="12" t="s">
        <v>218</v>
      </c>
      <c r="F293" s="12"/>
      <c r="G293" s="13">
        <v>58</v>
      </c>
      <c r="I293" s="19">
        <v>58</v>
      </c>
      <c r="K293" s="20">
        <f t="shared" si="4"/>
        <v>0</v>
      </c>
      <c r="N293" s="13">
        <v>58000</v>
      </c>
    </row>
    <row r="294" spans="1:14" ht="46.8" x14ac:dyDescent="0.3">
      <c r="A294" s="11" t="s">
        <v>219</v>
      </c>
      <c r="B294" s="12" t="s">
        <v>17</v>
      </c>
      <c r="C294" s="12" t="s">
        <v>250</v>
      </c>
      <c r="D294" s="12" t="s">
        <v>180</v>
      </c>
      <c r="E294" s="12" t="s">
        <v>220</v>
      </c>
      <c r="F294" s="12"/>
      <c r="G294" s="13">
        <v>58</v>
      </c>
      <c r="I294" s="19">
        <v>58</v>
      </c>
      <c r="K294" s="20">
        <f t="shared" si="4"/>
        <v>0</v>
      </c>
      <c r="N294" s="13">
        <v>58000</v>
      </c>
    </row>
    <row r="295" spans="1:14" ht="31.2" x14ac:dyDescent="0.3">
      <c r="A295" s="11" t="s">
        <v>49</v>
      </c>
      <c r="B295" s="12" t="s">
        <v>17</v>
      </c>
      <c r="C295" s="12" t="s">
        <v>250</v>
      </c>
      <c r="D295" s="12" t="s">
        <v>180</v>
      </c>
      <c r="E295" s="12" t="s">
        <v>221</v>
      </c>
      <c r="F295" s="12"/>
      <c r="G295" s="13">
        <v>58</v>
      </c>
      <c r="I295" s="19">
        <v>58</v>
      </c>
      <c r="K295" s="20">
        <f t="shared" si="4"/>
        <v>0</v>
      </c>
      <c r="N295" s="13">
        <v>58000</v>
      </c>
    </row>
    <row r="296" spans="1:14" ht="46.8" x14ac:dyDescent="0.3">
      <c r="A296" s="11" t="s">
        <v>55</v>
      </c>
      <c r="B296" s="12" t="s">
        <v>17</v>
      </c>
      <c r="C296" s="12" t="s">
        <v>250</v>
      </c>
      <c r="D296" s="12" t="s">
        <v>180</v>
      </c>
      <c r="E296" s="12" t="s">
        <v>221</v>
      </c>
      <c r="F296" s="12" t="s">
        <v>56</v>
      </c>
      <c r="G296" s="13">
        <v>58</v>
      </c>
      <c r="I296" s="19">
        <v>58</v>
      </c>
      <c r="K296" s="20">
        <f t="shared" si="4"/>
        <v>0</v>
      </c>
      <c r="N296" s="16">
        <v>58000</v>
      </c>
    </row>
    <row r="297" spans="1:14" ht="46.8" x14ac:dyDescent="0.3">
      <c r="A297" s="11" t="s">
        <v>57</v>
      </c>
      <c r="B297" s="12" t="s">
        <v>17</v>
      </c>
      <c r="C297" s="12" t="s">
        <v>250</v>
      </c>
      <c r="D297" s="12" t="s">
        <v>180</v>
      </c>
      <c r="E297" s="12" t="s">
        <v>221</v>
      </c>
      <c r="F297" s="12" t="s">
        <v>58</v>
      </c>
      <c r="G297" s="13">
        <v>58</v>
      </c>
      <c r="I297" s="19">
        <v>58</v>
      </c>
      <c r="K297" s="20">
        <f t="shared" si="4"/>
        <v>0</v>
      </c>
      <c r="N297" s="16">
        <v>58000</v>
      </c>
    </row>
    <row r="298" spans="1:14" ht="15.6" x14ac:dyDescent="0.3">
      <c r="A298" s="8" t="s">
        <v>252</v>
      </c>
      <c r="B298" s="9" t="s">
        <v>17</v>
      </c>
      <c r="C298" s="9" t="s">
        <v>250</v>
      </c>
      <c r="D298" s="9" t="s">
        <v>250</v>
      </c>
      <c r="E298" s="9"/>
      <c r="F298" s="9"/>
      <c r="G298" s="10">
        <v>38703.230000000003</v>
      </c>
      <c r="I298" s="17">
        <v>38989.93</v>
      </c>
      <c r="K298" s="20">
        <f t="shared" si="4"/>
        <v>-286.69999999999709</v>
      </c>
      <c r="N298" s="10">
        <v>38703230.25</v>
      </c>
    </row>
    <row r="299" spans="1:14" ht="46.8" x14ac:dyDescent="0.3">
      <c r="A299" s="11" t="s">
        <v>94</v>
      </c>
      <c r="B299" s="12" t="s">
        <v>17</v>
      </c>
      <c r="C299" s="12" t="s">
        <v>250</v>
      </c>
      <c r="D299" s="12" t="s">
        <v>250</v>
      </c>
      <c r="E299" s="12" t="s">
        <v>95</v>
      </c>
      <c r="F299" s="12"/>
      <c r="G299" s="13">
        <v>38703.230000000003</v>
      </c>
      <c r="I299" s="19">
        <v>38989.93</v>
      </c>
      <c r="K299" s="20">
        <f t="shared" si="4"/>
        <v>-286.69999999999709</v>
      </c>
      <c r="N299" s="13">
        <v>38703230.25</v>
      </c>
    </row>
    <row r="300" spans="1:14" ht="46.8" x14ac:dyDescent="0.3">
      <c r="A300" s="11" t="s">
        <v>153</v>
      </c>
      <c r="B300" s="12" t="s">
        <v>17</v>
      </c>
      <c r="C300" s="12" t="s">
        <v>250</v>
      </c>
      <c r="D300" s="12" t="s">
        <v>250</v>
      </c>
      <c r="E300" s="12" t="s">
        <v>253</v>
      </c>
      <c r="F300" s="12"/>
      <c r="G300" s="13">
        <v>163.86</v>
      </c>
      <c r="I300" s="19">
        <v>163.86</v>
      </c>
      <c r="K300" s="20">
        <f t="shared" si="4"/>
        <v>0</v>
      </c>
      <c r="N300" s="13">
        <v>163857.9</v>
      </c>
    </row>
    <row r="301" spans="1:14" ht="46.8" x14ac:dyDescent="0.3">
      <c r="A301" s="11" t="s">
        <v>254</v>
      </c>
      <c r="B301" s="12" t="s">
        <v>17</v>
      </c>
      <c r="C301" s="12" t="s">
        <v>250</v>
      </c>
      <c r="D301" s="12" t="s">
        <v>250</v>
      </c>
      <c r="E301" s="12" t="s">
        <v>255</v>
      </c>
      <c r="F301" s="12"/>
      <c r="G301" s="13">
        <v>163.86</v>
      </c>
      <c r="I301" s="19">
        <v>163.86</v>
      </c>
      <c r="K301" s="20">
        <f t="shared" si="4"/>
        <v>0</v>
      </c>
      <c r="N301" s="13">
        <v>163857.9</v>
      </c>
    </row>
    <row r="302" spans="1:14" ht="15.6" x14ac:dyDescent="0.3">
      <c r="A302" s="11" t="s">
        <v>256</v>
      </c>
      <c r="B302" s="12" t="s">
        <v>17</v>
      </c>
      <c r="C302" s="12" t="s">
        <v>250</v>
      </c>
      <c r="D302" s="12" t="s">
        <v>250</v>
      </c>
      <c r="E302" s="12" t="s">
        <v>257</v>
      </c>
      <c r="F302" s="12"/>
      <c r="G302" s="13">
        <v>163.86</v>
      </c>
      <c r="I302" s="19">
        <v>163.86</v>
      </c>
      <c r="K302" s="20">
        <f t="shared" si="4"/>
        <v>0</v>
      </c>
      <c r="N302" s="13">
        <v>163857.9</v>
      </c>
    </row>
    <row r="303" spans="1:14" ht="46.8" x14ac:dyDescent="0.3">
      <c r="A303" s="11" t="s">
        <v>175</v>
      </c>
      <c r="B303" s="12" t="s">
        <v>17</v>
      </c>
      <c r="C303" s="12" t="s">
        <v>250</v>
      </c>
      <c r="D303" s="12" t="s">
        <v>250</v>
      </c>
      <c r="E303" s="12" t="s">
        <v>257</v>
      </c>
      <c r="F303" s="12" t="s">
        <v>176</v>
      </c>
      <c r="G303" s="13">
        <v>163.86</v>
      </c>
      <c r="I303" s="19">
        <v>163.86</v>
      </c>
      <c r="K303" s="20">
        <f t="shared" si="4"/>
        <v>0</v>
      </c>
      <c r="N303" s="16">
        <v>163857.9</v>
      </c>
    </row>
    <row r="304" spans="1:14" ht="15.6" x14ac:dyDescent="0.3">
      <c r="A304" s="11" t="s">
        <v>226</v>
      </c>
      <c r="B304" s="12" t="s">
        <v>17</v>
      </c>
      <c r="C304" s="12" t="s">
        <v>250</v>
      </c>
      <c r="D304" s="12" t="s">
        <v>250</v>
      </c>
      <c r="E304" s="12" t="s">
        <v>257</v>
      </c>
      <c r="F304" s="12" t="s">
        <v>227</v>
      </c>
      <c r="G304" s="13">
        <v>163.86</v>
      </c>
      <c r="I304" s="19">
        <v>163.86</v>
      </c>
      <c r="K304" s="20">
        <f t="shared" si="4"/>
        <v>0</v>
      </c>
      <c r="N304" s="16">
        <v>163857.9</v>
      </c>
    </row>
    <row r="305" spans="1:14" ht="15.6" x14ac:dyDescent="0.3">
      <c r="A305" s="11" t="s">
        <v>73</v>
      </c>
      <c r="B305" s="12" t="s">
        <v>17</v>
      </c>
      <c r="C305" s="12" t="s">
        <v>250</v>
      </c>
      <c r="D305" s="12" t="s">
        <v>250</v>
      </c>
      <c r="E305" s="12" t="s">
        <v>96</v>
      </c>
      <c r="F305" s="12"/>
      <c r="G305" s="13">
        <v>38539.370000000003</v>
      </c>
      <c r="I305" s="13">
        <v>38826.07</v>
      </c>
      <c r="K305" s="20">
        <f t="shared" si="4"/>
        <v>-286.69999999999709</v>
      </c>
      <c r="N305" s="13">
        <v>38539372.350000001</v>
      </c>
    </row>
    <row r="306" spans="1:14" ht="62.4" x14ac:dyDescent="0.3">
      <c r="A306" s="11" t="s">
        <v>258</v>
      </c>
      <c r="B306" s="12" t="s">
        <v>17</v>
      </c>
      <c r="C306" s="12" t="s">
        <v>250</v>
      </c>
      <c r="D306" s="12" t="s">
        <v>250</v>
      </c>
      <c r="E306" s="12" t="s">
        <v>259</v>
      </c>
      <c r="F306" s="12"/>
      <c r="G306" s="13">
        <v>37217.49</v>
      </c>
      <c r="I306" s="19">
        <v>37498.99</v>
      </c>
      <c r="K306" s="20">
        <f t="shared" si="4"/>
        <v>-281.5</v>
      </c>
      <c r="N306" s="13">
        <v>37217492.43</v>
      </c>
    </row>
    <row r="307" spans="1:14" ht="31.2" x14ac:dyDescent="0.3">
      <c r="A307" s="11" t="s">
        <v>49</v>
      </c>
      <c r="B307" s="12" t="s">
        <v>17</v>
      </c>
      <c r="C307" s="12" t="s">
        <v>250</v>
      </c>
      <c r="D307" s="12" t="s">
        <v>250</v>
      </c>
      <c r="E307" s="12" t="s">
        <v>260</v>
      </c>
      <c r="F307" s="12"/>
      <c r="G307" s="13">
        <v>32553.7</v>
      </c>
      <c r="I307" s="19">
        <v>32783.699999999997</v>
      </c>
      <c r="K307" s="20">
        <f t="shared" si="4"/>
        <v>-229.99999999999636</v>
      </c>
      <c r="N307" s="13">
        <v>32553696.859999999</v>
      </c>
    </row>
    <row r="308" spans="1:14" ht="46.8" x14ac:dyDescent="0.3">
      <c r="A308" s="11" t="s">
        <v>175</v>
      </c>
      <c r="B308" s="12" t="s">
        <v>17</v>
      </c>
      <c r="C308" s="12" t="s">
        <v>250</v>
      </c>
      <c r="D308" s="12" t="s">
        <v>250</v>
      </c>
      <c r="E308" s="12" t="s">
        <v>260</v>
      </c>
      <c r="F308" s="12" t="s">
        <v>176</v>
      </c>
      <c r="G308" s="13">
        <v>32553.7</v>
      </c>
      <c r="I308" s="19">
        <v>32783.699999999997</v>
      </c>
      <c r="K308" s="20">
        <f t="shared" si="4"/>
        <v>-229.99999999999636</v>
      </c>
      <c r="N308" s="16">
        <v>32553696.859999999</v>
      </c>
    </row>
    <row r="309" spans="1:14" ht="15.6" x14ac:dyDescent="0.3">
      <c r="A309" s="11" t="s">
        <v>226</v>
      </c>
      <c r="B309" s="12" t="s">
        <v>17</v>
      </c>
      <c r="C309" s="12" t="s">
        <v>250</v>
      </c>
      <c r="D309" s="12" t="s">
        <v>250</v>
      </c>
      <c r="E309" s="12" t="s">
        <v>260</v>
      </c>
      <c r="F309" s="12" t="s">
        <v>227</v>
      </c>
      <c r="G309" s="13">
        <v>32553.7</v>
      </c>
      <c r="I309" s="19">
        <v>32783.699999999997</v>
      </c>
      <c r="K309" s="20">
        <f t="shared" si="4"/>
        <v>-229.99999999999636</v>
      </c>
      <c r="N309" s="16">
        <v>32553696.859999999</v>
      </c>
    </row>
    <row r="310" spans="1:14" ht="46.8" x14ac:dyDescent="0.3">
      <c r="A310" s="11" t="s">
        <v>261</v>
      </c>
      <c r="B310" s="12" t="s">
        <v>17</v>
      </c>
      <c r="C310" s="12" t="s">
        <v>250</v>
      </c>
      <c r="D310" s="12" t="s">
        <v>250</v>
      </c>
      <c r="E310" s="12" t="s">
        <v>262</v>
      </c>
      <c r="F310" s="12"/>
      <c r="G310" s="13">
        <v>4190.09</v>
      </c>
      <c r="I310" s="19">
        <v>4216.24</v>
      </c>
      <c r="K310" s="20">
        <f t="shared" si="4"/>
        <v>-26.149999999999636</v>
      </c>
      <c r="N310" s="13">
        <v>4190095.57</v>
      </c>
    </row>
    <row r="311" spans="1:14" ht="46.8" x14ac:dyDescent="0.3">
      <c r="A311" s="11" t="s">
        <v>175</v>
      </c>
      <c r="B311" s="12" t="s">
        <v>17</v>
      </c>
      <c r="C311" s="12" t="s">
        <v>250</v>
      </c>
      <c r="D311" s="12" t="s">
        <v>250</v>
      </c>
      <c r="E311" s="12" t="s">
        <v>262</v>
      </c>
      <c r="F311" s="12" t="s">
        <v>176</v>
      </c>
      <c r="G311" s="13">
        <v>4190.09</v>
      </c>
      <c r="I311" s="19">
        <v>4216.24</v>
      </c>
      <c r="K311" s="20">
        <f t="shared" si="4"/>
        <v>-26.149999999999636</v>
      </c>
      <c r="N311" s="16">
        <v>4190095.57</v>
      </c>
    </row>
    <row r="312" spans="1:14" ht="15.6" x14ac:dyDescent="0.3">
      <c r="A312" s="11" t="s">
        <v>226</v>
      </c>
      <c r="B312" s="12" t="s">
        <v>17</v>
      </c>
      <c r="C312" s="12" t="s">
        <v>250</v>
      </c>
      <c r="D312" s="12" t="s">
        <v>250</v>
      </c>
      <c r="E312" s="12" t="s">
        <v>262</v>
      </c>
      <c r="F312" s="12" t="s">
        <v>227</v>
      </c>
      <c r="G312" s="13">
        <v>4190.09</v>
      </c>
      <c r="I312" s="19">
        <v>4216.24</v>
      </c>
      <c r="K312" s="20">
        <f t="shared" si="4"/>
        <v>-26.149999999999636</v>
      </c>
      <c r="N312" s="16">
        <v>4190095.57</v>
      </c>
    </row>
    <row r="313" spans="1:14" ht="31.2" x14ac:dyDescent="0.3">
      <c r="A313" s="11" t="s">
        <v>263</v>
      </c>
      <c r="B313" s="12" t="s">
        <v>17</v>
      </c>
      <c r="C313" s="12" t="s">
        <v>250</v>
      </c>
      <c r="D313" s="12" t="s">
        <v>250</v>
      </c>
      <c r="E313" s="12" t="s">
        <v>264</v>
      </c>
      <c r="F313" s="12"/>
      <c r="G313" s="13">
        <v>386.85</v>
      </c>
      <c r="I313" s="19">
        <v>412.2</v>
      </c>
      <c r="K313" s="20">
        <f t="shared" si="4"/>
        <v>-25.349999999999966</v>
      </c>
      <c r="N313" s="13">
        <v>386850</v>
      </c>
    </row>
    <row r="314" spans="1:14" ht="46.8" x14ac:dyDescent="0.3">
      <c r="A314" s="11" t="s">
        <v>55</v>
      </c>
      <c r="B314" s="12" t="s">
        <v>17</v>
      </c>
      <c r="C314" s="12" t="s">
        <v>250</v>
      </c>
      <c r="D314" s="12" t="s">
        <v>250</v>
      </c>
      <c r="E314" s="12" t="s">
        <v>264</v>
      </c>
      <c r="F314" s="12" t="s">
        <v>56</v>
      </c>
      <c r="G314" s="13">
        <v>386.85</v>
      </c>
      <c r="I314" s="19">
        <v>412.2</v>
      </c>
      <c r="K314" s="20">
        <f t="shared" si="4"/>
        <v>-25.349999999999966</v>
      </c>
      <c r="N314" s="16">
        <v>386850</v>
      </c>
    </row>
    <row r="315" spans="1:14" ht="46.8" x14ac:dyDescent="0.3">
      <c r="A315" s="11" t="s">
        <v>57</v>
      </c>
      <c r="B315" s="12" t="s">
        <v>17</v>
      </c>
      <c r="C315" s="12" t="s">
        <v>250</v>
      </c>
      <c r="D315" s="12" t="s">
        <v>250</v>
      </c>
      <c r="E315" s="12" t="s">
        <v>264</v>
      </c>
      <c r="F315" s="12" t="s">
        <v>58</v>
      </c>
      <c r="G315" s="13">
        <v>386.85</v>
      </c>
      <c r="I315" s="19">
        <v>412.2</v>
      </c>
      <c r="K315" s="20">
        <f t="shared" si="4"/>
        <v>-25.349999999999966</v>
      </c>
      <c r="N315" s="16">
        <v>386850</v>
      </c>
    </row>
    <row r="316" spans="1:14" ht="46.8" x14ac:dyDescent="0.3">
      <c r="A316" s="11" t="s">
        <v>265</v>
      </c>
      <c r="B316" s="12" t="s">
        <v>17</v>
      </c>
      <c r="C316" s="12" t="s">
        <v>250</v>
      </c>
      <c r="D316" s="12" t="s">
        <v>250</v>
      </c>
      <c r="E316" s="12" t="s">
        <v>266</v>
      </c>
      <c r="F316" s="12"/>
      <c r="G316" s="13">
        <v>86.85</v>
      </c>
      <c r="I316" s="19">
        <v>86.85</v>
      </c>
      <c r="K316" s="20">
        <f t="shared" si="4"/>
        <v>0</v>
      </c>
      <c r="N316" s="13">
        <v>86850</v>
      </c>
    </row>
    <row r="317" spans="1:14" ht="46.8" x14ac:dyDescent="0.3">
      <c r="A317" s="11" t="s">
        <v>175</v>
      </c>
      <c r="B317" s="12" t="s">
        <v>17</v>
      </c>
      <c r="C317" s="12" t="s">
        <v>250</v>
      </c>
      <c r="D317" s="12" t="s">
        <v>250</v>
      </c>
      <c r="E317" s="12" t="s">
        <v>266</v>
      </c>
      <c r="F317" s="12" t="s">
        <v>176</v>
      </c>
      <c r="G317" s="13">
        <v>86.85</v>
      </c>
      <c r="I317" s="19">
        <v>86.85</v>
      </c>
      <c r="K317" s="20">
        <f t="shared" si="4"/>
        <v>0</v>
      </c>
      <c r="N317" s="16">
        <v>86850</v>
      </c>
    </row>
    <row r="318" spans="1:14" ht="15.6" x14ac:dyDescent="0.3">
      <c r="A318" s="11" t="s">
        <v>226</v>
      </c>
      <c r="B318" s="12" t="s">
        <v>17</v>
      </c>
      <c r="C318" s="12" t="s">
        <v>250</v>
      </c>
      <c r="D318" s="12" t="s">
        <v>250</v>
      </c>
      <c r="E318" s="12" t="s">
        <v>266</v>
      </c>
      <c r="F318" s="12" t="s">
        <v>227</v>
      </c>
      <c r="G318" s="13">
        <v>86.85</v>
      </c>
      <c r="I318" s="19">
        <v>86.85</v>
      </c>
      <c r="K318" s="20">
        <f t="shared" si="4"/>
        <v>0</v>
      </c>
      <c r="N318" s="16">
        <v>86850</v>
      </c>
    </row>
    <row r="319" spans="1:14" ht="46.8" x14ac:dyDescent="0.3">
      <c r="A319" s="11" t="s">
        <v>267</v>
      </c>
      <c r="B319" s="12" t="s">
        <v>17</v>
      </c>
      <c r="C319" s="12" t="s">
        <v>250</v>
      </c>
      <c r="D319" s="12" t="s">
        <v>250</v>
      </c>
      <c r="E319" s="12" t="s">
        <v>268</v>
      </c>
      <c r="F319" s="12"/>
      <c r="G319" s="13">
        <v>1063.33</v>
      </c>
      <c r="I319" s="13">
        <v>1068.53</v>
      </c>
      <c r="K319" s="20">
        <f t="shared" si="4"/>
        <v>-5.2000000000000455</v>
      </c>
      <c r="N319" s="13">
        <v>1063329.92</v>
      </c>
    </row>
    <row r="320" spans="1:14" ht="31.2" x14ac:dyDescent="0.3">
      <c r="A320" s="11" t="s">
        <v>269</v>
      </c>
      <c r="B320" s="12" t="s">
        <v>17</v>
      </c>
      <c r="C320" s="12" t="s">
        <v>250</v>
      </c>
      <c r="D320" s="12" t="s">
        <v>250</v>
      </c>
      <c r="E320" s="12" t="s">
        <v>270</v>
      </c>
      <c r="F320" s="12"/>
      <c r="G320" s="13">
        <v>147.19999999999999</v>
      </c>
      <c r="I320" s="19">
        <v>147.19999999999999</v>
      </c>
      <c r="K320" s="20">
        <f t="shared" si="4"/>
        <v>0</v>
      </c>
      <c r="N320" s="13">
        <v>147200</v>
      </c>
    </row>
    <row r="321" spans="1:14" ht="46.8" x14ac:dyDescent="0.3">
      <c r="A321" s="11" t="s">
        <v>175</v>
      </c>
      <c r="B321" s="12" t="s">
        <v>17</v>
      </c>
      <c r="C321" s="12" t="s">
        <v>250</v>
      </c>
      <c r="D321" s="12" t="s">
        <v>250</v>
      </c>
      <c r="E321" s="12" t="s">
        <v>270</v>
      </c>
      <c r="F321" s="12" t="s">
        <v>176</v>
      </c>
      <c r="G321" s="13">
        <v>147.19999999999999</v>
      </c>
      <c r="I321" s="19">
        <v>147.19999999999999</v>
      </c>
      <c r="K321" s="20">
        <f t="shared" si="4"/>
        <v>0</v>
      </c>
      <c r="N321" s="16">
        <v>147200</v>
      </c>
    </row>
    <row r="322" spans="1:14" ht="15.6" x14ac:dyDescent="0.3">
      <c r="A322" s="11" t="s">
        <v>226</v>
      </c>
      <c r="B322" s="12" t="s">
        <v>17</v>
      </c>
      <c r="C322" s="12" t="s">
        <v>250</v>
      </c>
      <c r="D322" s="12" t="s">
        <v>250</v>
      </c>
      <c r="E322" s="12" t="s">
        <v>270</v>
      </c>
      <c r="F322" s="12" t="s">
        <v>227</v>
      </c>
      <c r="G322" s="13">
        <v>147.19999999999999</v>
      </c>
      <c r="I322" s="19">
        <v>147.19999999999999</v>
      </c>
      <c r="K322" s="20">
        <f t="shared" si="4"/>
        <v>0</v>
      </c>
      <c r="N322" s="16">
        <v>147200</v>
      </c>
    </row>
    <row r="323" spans="1:14" ht="31.2" x14ac:dyDescent="0.3">
      <c r="A323" s="11" t="s">
        <v>271</v>
      </c>
      <c r="B323" s="12" t="s">
        <v>17</v>
      </c>
      <c r="C323" s="12" t="s">
        <v>250</v>
      </c>
      <c r="D323" s="12" t="s">
        <v>250</v>
      </c>
      <c r="E323" s="12" t="s">
        <v>272</v>
      </c>
      <c r="F323" s="12"/>
      <c r="G323" s="13">
        <v>702.3</v>
      </c>
      <c r="I323" s="13">
        <v>702.3</v>
      </c>
      <c r="K323" s="20">
        <f t="shared" si="4"/>
        <v>0</v>
      </c>
      <c r="N323" s="13">
        <v>702304.6</v>
      </c>
    </row>
    <row r="324" spans="1:14" ht="93.6" x14ac:dyDescent="0.3">
      <c r="A324" s="11" t="s">
        <v>51</v>
      </c>
      <c r="B324" s="12" t="s">
        <v>17</v>
      </c>
      <c r="C324" s="12" t="s">
        <v>250</v>
      </c>
      <c r="D324" s="12" t="s">
        <v>250</v>
      </c>
      <c r="E324" s="12" t="s">
        <v>272</v>
      </c>
      <c r="F324" s="12" t="s">
        <v>52</v>
      </c>
      <c r="G324" s="13">
        <v>415.34</v>
      </c>
      <c r="I324" s="19">
        <v>415.34</v>
      </c>
      <c r="K324" s="20">
        <f t="shared" si="4"/>
        <v>0</v>
      </c>
      <c r="N324" s="16">
        <v>415338</v>
      </c>
    </row>
    <row r="325" spans="1:14" ht="31.2" x14ac:dyDescent="0.3">
      <c r="A325" s="11" t="s">
        <v>53</v>
      </c>
      <c r="B325" s="12" t="s">
        <v>17</v>
      </c>
      <c r="C325" s="12" t="s">
        <v>250</v>
      </c>
      <c r="D325" s="12" t="s">
        <v>250</v>
      </c>
      <c r="E325" s="12" t="s">
        <v>272</v>
      </c>
      <c r="F325" s="12" t="s">
        <v>54</v>
      </c>
      <c r="G325" s="13">
        <v>415.34</v>
      </c>
      <c r="I325" s="19">
        <v>415.34</v>
      </c>
      <c r="K325" s="20">
        <f t="shared" si="4"/>
        <v>0</v>
      </c>
      <c r="N325" s="16">
        <v>415338</v>
      </c>
    </row>
    <row r="326" spans="1:14" ht="46.8" x14ac:dyDescent="0.3">
      <c r="A326" s="11" t="s">
        <v>55</v>
      </c>
      <c r="B326" s="12" t="s">
        <v>17</v>
      </c>
      <c r="C326" s="12" t="s">
        <v>250</v>
      </c>
      <c r="D326" s="12" t="s">
        <v>250</v>
      </c>
      <c r="E326" s="12" t="s">
        <v>272</v>
      </c>
      <c r="F326" s="12" t="s">
        <v>56</v>
      </c>
      <c r="G326" s="13">
        <v>32</v>
      </c>
      <c r="I326" s="19">
        <v>32</v>
      </c>
      <c r="K326" s="20">
        <f t="shared" si="4"/>
        <v>0</v>
      </c>
      <c r="N326" s="16">
        <v>32000</v>
      </c>
    </row>
    <row r="327" spans="1:14" ht="46.8" x14ac:dyDescent="0.3">
      <c r="A327" s="11" t="s">
        <v>57</v>
      </c>
      <c r="B327" s="12" t="s">
        <v>17</v>
      </c>
      <c r="C327" s="12" t="s">
        <v>250</v>
      </c>
      <c r="D327" s="12" t="s">
        <v>250</v>
      </c>
      <c r="E327" s="12" t="s">
        <v>272</v>
      </c>
      <c r="F327" s="12" t="s">
        <v>58</v>
      </c>
      <c r="G327" s="13">
        <v>32</v>
      </c>
      <c r="I327" s="19">
        <v>32</v>
      </c>
      <c r="K327" s="20">
        <f t="shared" si="4"/>
        <v>0</v>
      </c>
      <c r="N327" s="16">
        <v>32000</v>
      </c>
    </row>
    <row r="328" spans="1:14" ht="46.8" x14ac:dyDescent="0.3">
      <c r="A328" s="11" t="s">
        <v>175</v>
      </c>
      <c r="B328" s="12" t="s">
        <v>17</v>
      </c>
      <c r="C328" s="12" t="s">
        <v>250</v>
      </c>
      <c r="D328" s="12" t="s">
        <v>250</v>
      </c>
      <c r="E328" s="12" t="s">
        <v>272</v>
      </c>
      <c r="F328" s="12" t="s">
        <v>176</v>
      </c>
      <c r="G328" s="13">
        <v>254.96</v>
      </c>
      <c r="I328" s="13">
        <v>254.96</v>
      </c>
      <c r="K328" s="20">
        <f t="shared" si="4"/>
        <v>0</v>
      </c>
      <c r="N328" s="16">
        <v>254966.6</v>
      </c>
    </row>
    <row r="329" spans="1:14" ht="15.6" x14ac:dyDescent="0.3">
      <c r="A329" s="11" t="s">
        <v>226</v>
      </c>
      <c r="B329" s="12" t="s">
        <v>17</v>
      </c>
      <c r="C329" s="12" t="s">
        <v>250</v>
      </c>
      <c r="D329" s="12" t="s">
        <v>250</v>
      </c>
      <c r="E329" s="12" t="s">
        <v>272</v>
      </c>
      <c r="F329" s="12" t="s">
        <v>227</v>
      </c>
      <c r="G329" s="13">
        <v>254.96</v>
      </c>
      <c r="I329" s="13">
        <v>254.96</v>
      </c>
      <c r="K329" s="20">
        <f t="shared" si="4"/>
        <v>0</v>
      </c>
      <c r="N329" s="16">
        <v>254966.6</v>
      </c>
    </row>
    <row r="330" spans="1:14" ht="31.2" x14ac:dyDescent="0.3">
      <c r="A330" s="11" t="s">
        <v>271</v>
      </c>
      <c r="B330" s="12" t="s">
        <v>17</v>
      </c>
      <c r="C330" s="12" t="s">
        <v>250</v>
      </c>
      <c r="D330" s="12" t="s">
        <v>250</v>
      </c>
      <c r="E330" s="12" t="s">
        <v>273</v>
      </c>
      <c r="F330" s="12"/>
      <c r="G330" s="13">
        <v>213.83</v>
      </c>
      <c r="I330" s="19">
        <v>219.03</v>
      </c>
      <c r="K330" s="20">
        <f t="shared" si="4"/>
        <v>-5.1999999999999886</v>
      </c>
      <c r="N330" s="13">
        <v>213825.32</v>
      </c>
    </row>
    <row r="331" spans="1:14" ht="46.8" x14ac:dyDescent="0.3">
      <c r="A331" s="11" t="s">
        <v>175</v>
      </c>
      <c r="B331" s="12" t="s">
        <v>17</v>
      </c>
      <c r="C331" s="12" t="s">
        <v>250</v>
      </c>
      <c r="D331" s="12" t="s">
        <v>250</v>
      </c>
      <c r="E331" s="12" t="s">
        <v>273</v>
      </c>
      <c r="F331" s="12" t="s">
        <v>176</v>
      </c>
      <c r="G331" s="13">
        <v>213.83</v>
      </c>
      <c r="I331" s="19">
        <v>219.03</v>
      </c>
      <c r="K331" s="20">
        <f t="shared" si="4"/>
        <v>-5.1999999999999886</v>
      </c>
      <c r="N331" s="16">
        <v>213825.32</v>
      </c>
    </row>
    <row r="332" spans="1:14" ht="15.6" x14ac:dyDescent="0.3">
      <c r="A332" s="11" t="s">
        <v>226</v>
      </c>
      <c r="B332" s="12" t="s">
        <v>17</v>
      </c>
      <c r="C332" s="12" t="s">
        <v>250</v>
      </c>
      <c r="D332" s="12" t="s">
        <v>250</v>
      </c>
      <c r="E332" s="12" t="s">
        <v>273</v>
      </c>
      <c r="F332" s="12" t="s">
        <v>227</v>
      </c>
      <c r="G332" s="13">
        <v>213.83</v>
      </c>
      <c r="I332" s="19">
        <v>219.03</v>
      </c>
      <c r="K332" s="20">
        <f t="shared" si="4"/>
        <v>-5.1999999999999886</v>
      </c>
      <c r="N332" s="16">
        <v>213825.32</v>
      </c>
    </row>
    <row r="333" spans="1:14" ht="46.8" x14ac:dyDescent="0.3">
      <c r="A333" s="11" t="s">
        <v>274</v>
      </c>
      <c r="B333" s="12" t="s">
        <v>17</v>
      </c>
      <c r="C333" s="12" t="s">
        <v>250</v>
      </c>
      <c r="D333" s="12" t="s">
        <v>250</v>
      </c>
      <c r="E333" s="12" t="s">
        <v>275</v>
      </c>
      <c r="F333" s="12"/>
      <c r="G333" s="13">
        <v>200</v>
      </c>
      <c r="I333" s="19">
        <v>200</v>
      </c>
      <c r="K333" s="20">
        <f t="shared" si="4"/>
        <v>0</v>
      </c>
      <c r="N333" s="13">
        <v>200000</v>
      </c>
    </row>
    <row r="334" spans="1:14" ht="46.8" x14ac:dyDescent="0.3">
      <c r="A334" s="11" t="s">
        <v>276</v>
      </c>
      <c r="B334" s="12" t="s">
        <v>17</v>
      </c>
      <c r="C334" s="12" t="s">
        <v>250</v>
      </c>
      <c r="D334" s="12" t="s">
        <v>250</v>
      </c>
      <c r="E334" s="12" t="s">
        <v>277</v>
      </c>
      <c r="F334" s="12"/>
      <c r="G334" s="13">
        <v>200</v>
      </c>
      <c r="I334" s="19">
        <v>200</v>
      </c>
      <c r="K334" s="20">
        <f t="shared" si="4"/>
        <v>0</v>
      </c>
      <c r="N334" s="13">
        <v>200000</v>
      </c>
    </row>
    <row r="335" spans="1:14" ht="46.8" x14ac:dyDescent="0.3">
      <c r="A335" s="11" t="s">
        <v>175</v>
      </c>
      <c r="B335" s="12" t="s">
        <v>17</v>
      </c>
      <c r="C335" s="12" t="s">
        <v>250</v>
      </c>
      <c r="D335" s="12" t="s">
        <v>250</v>
      </c>
      <c r="E335" s="12" t="s">
        <v>277</v>
      </c>
      <c r="F335" s="12" t="s">
        <v>176</v>
      </c>
      <c r="G335" s="13">
        <v>200</v>
      </c>
      <c r="I335" s="19">
        <v>200</v>
      </c>
      <c r="K335" s="20">
        <f t="shared" ref="K335:K398" si="5">G335-I335</f>
        <v>0</v>
      </c>
      <c r="N335" s="16">
        <v>200000</v>
      </c>
    </row>
    <row r="336" spans="1:14" ht="78" x14ac:dyDescent="0.3">
      <c r="A336" s="11" t="s">
        <v>177</v>
      </c>
      <c r="B336" s="12" t="s">
        <v>17</v>
      </c>
      <c r="C336" s="12" t="s">
        <v>250</v>
      </c>
      <c r="D336" s="12" t="s">
        <v>250</v>
      </c>
      <c r="E336" s="12" t="s">
        <v>277</v>
      </c>
      <c r="F336" s="12" t="s">
        <v>178</v>
      </c>
      <c r="G336" s="13">
        <v>200</v>
      </c>
      <c r="I336" s="19">
        <v>200</v>
      </c>
      <c r="K336" s="20">
        <f t="shared" si="5"/>
        <v>0</v>
      </c>
      <c r="N336" s="16">
        <v>200000</v>
      </c>
    </row>
    <row r="337" spans="1:14" ht="46.8" x14ac:dyDescent="0.3">
      <c r="A337" s="11" t="s">
        <v>97</v>
      </c>
      <c r="B337" s="12" t="s">
        <v>17</v>
      </c>
      <c r="C337" s="12" t="s">
        <v>250</v>
      </c>
      <c r="D337" s="12" t="s">
        <v>250</v>
      </c>
      <c r="E337" s="12" t="s">
        <v>98</v>
      </c>
      <c r="F337" s="12"/>
      <c r="G337" s="13">
        <v>58.55</v>
      </c>
      <c r="I337" s="19">
        <v>58.55</v>
      </c>
      <c r="K337" s="20">
        <f t="shared" si="5"/>
        <v>0</v>
      </c>
      <c r="N337" s="13">
        <v>58550</v>
      </c>
    </row>
    <row r="338" spans="1:14" ht="46.8" x14ac:dyDescent="0.3">
      <c r="A338" s="11" t="s">
        <v>99</v>
      </c>
      <c r="B338" s="12" t="s">
        <v>17</v>
      </c>
      <c r="C338" s="12" t="s">
        <v>250</v>
      </c>
      <c r="D338" s="12" t="s">
        <v>250</v>
      </c>
      <c r="E338" s="12" t="s">
        <v>100</v>
      </c>
      <c r="F338" s="12"/>
      <c r="G338" s="13">
        <v>58.55</v>
      </c>
      <c r="I338" s="19">
        <v>58.55</v>
      </c>
      <c r="K338" s="20">
        <f t="shared" si="5"/>
        <v>0</v>
      </c>
      <c r="N338" s="13">
        <v>58550</v>
      </c>
    </row>
    <row r="339" spans="1:14" ht="46.8" x14ac:dyDescent="0.3">
      <c r="A339" s="11" t="s">
        <v>175</v>
      </c>
      <c r="B339" s="12" t="s">
        <v>17</v>
      </c>
      <c r="C339" s="12" t="s">
        <v>250</v>
      </c>
      <c r="D339" s="12" t="s">
        <v>250</v>
      </c>
      <c r="E339" s="12" t="s">
        <v>100</v>
      </c>
      <c r="F339" s="12" t="s">
        <v>176</v>
      </c>
      <c r="G339" s="13">
        <v>58.55</v>
      </c>
      <c r="I339" s="19">
        <v>58.55</v>
      </c>
      <c r="K339" s="20">
        <f t="shared" si="5"/>
        <v>0</v>
      </c>
      <c r="N339" s="16">
        <v>58550</v>
      </c>
    </row>
    <row r="340" spans="1:14" ht="15.6" x14ac:dyDescent="0.3">
      <c r="A340" s="11" t="s">
        <v>226</v>
      </c>
      <c r="B340" s="12" t="s">
        <v>17</v>
      </c>
      <c r="C340" s="12" t="s">
        <v>250</v>
      </c>
      <c r="D340" s="12" t="s">
        <v>250</v>
      </c>
      <c r="E340" s="12" t="s">
        <v>100</v>
      </c>
      <c r="F340" s="12" t="s">
        <v>227</v>
      </c>
      <c r="G340" s="13">
        <v>58.55</v>
      </c>
      <c r="I340" s="19">
        <v>58.55</v>
      </c>
      <c r="K340" s="20">
        <f t="shared" si="5"/>
        <v>0</v>
      </c>
      <c r="N340" s="16">
        <v>58550</v>
      </c>
    </row>
    <row r="341" spans="1:14" ht="15.6" x14ac:dyDescent="0.3">
      <c r="A341" s="8" t="s">
        <v>278</v>
      </c>
      <c r="B341" s="9" t="s">
        <v>17</v>
      </c>
      <c r="C341" s="9" t="s">
        <v>135</v>
      </c>
      <c r="D341" s="9" t="s">
        <v>20</v>
      </c>
      <c r="E341" s="9"/>
      <c r="F341" s="9"/>
      <c r="G341" s="10">
        <v>32565.5</v>
      </c>
      <c r="I341" s="17">
        <v>32217.35</v>
      </c>
      <c r="K341" s="20">
        <f t="shared" si="5"/>
        <v>348.15000000000146</v>
      </c>
      <c r="N341" s="10">
        <v>32565502.120000001</v>
      </c>
    </row>
    <row r="342" spans="1:14" ht="15.6" x14ac:dyDescent="0.3">
      <c r="A342" s="8" t="s">
        <v>279</v>
      </c>
      <c r="B342" s="9" t="s">
        <v>17</v>
      </c>
      <c r="C342" s="9" t="s">
        <v>135</v>
      </c>
      <c r="D342" s="9" t="s">
        <v>19</v>
      </c>
      <c r="E342" s="9"/>
      <c r="F342" s="9"/>
      <c r="G342" s="10">
        <v>32565.5</v>
      </c>
      <c r="I342" s="17">
        <v>32217.35</v>
      </c>
      <c r="K342" s="20">
        <f t="shared" si="5"/>
        <v>348.15000000000146</v>
      </c>
      <c r="N342" s="10">
        <v>32565502.120000001</v>
      </c>
    </row>
    <row r="343" spans="1:14" ht="46.8" x14ac:dyDescent="0.3">
      <c r="A343" s="11" t="s">
        <v>280</v>
      </c>
      <c r="B343" s="12" t="s">
        <v>17</v>
      </c>
      <c r="C343" s="12" t="s">
        <v>135</v>
      </c>
      <c r="D343" s="12" t="s">
        <v>19</v>
      </c>
      <c r="E343" s="12" t="s">
        <v>281</v>
      </c>
      <c r="F343" s="12"/>
      <c r="G343" s="13">
        <v>32565.5</v>
      </c>
      <c r="I343" s="13">
        <v>32217.35</v>
      </c>
      <c r="K343" s="20">
        <f t="shared" si="5"/>
        <v>348.15000000000146</v>
      </c>
      <c r="N343" s="13">
        <v>32565502.120000001</v>
      </c>
    </row>
    <row r="344" spans="1:14" ht="15.6" x14ac:dyDescent="0.3">
      <c r="A344" s="11" t="s">
        <v>73</v>
      </c>
      <c r="B344" s="12" t="s">
        <v>17</v>
      </c>
      <c r="C344" s="12" t="s">
        <v>135</v>
      </c>
      <c r="D344" s="12" t="s">
        <v>19</v>
      </c>
      <c r="E344" s="12" t="s">
        <v>282</v>
      </c>
      <c r="F344" s="12"/>
      <c r="G344" s="13">
        <v>32565.5</v>
      </c>
      <c r="I344" s="13">
        <v>32217.35</v>
      </c>
      <c r="K344" s="20">
        <f t="shared" si="5"/>
        <v>348.15000000000146</v>
      </c>
      <c r="N344" s="13">
        <v>32565502.120000001</v>
      </c>
    </row>
    <row r="345" spans="1:14" ht="62.4" x14ac:dyDescent="0.3">
      <c r="A345" s="11" t="s">
        <v>283</v>
      </c>
      <c r="B345" s="12" t="s">
        <v>17</v>
      </c>
      <c r="C345" s="12" t="s">
        <v>135</v>
      </c>
      <c r="D345" s="12" t="s">
        <v>19</v>
      </c>
      <c r="E345" s="12" t="s">
        <v>284</v>
      </c>
      <c r="F345" s="12"/>
      <c r="G345" s="13">
        <v>25582.720000000001</v>
      </c>
      <c r="I345" s="19">
        <v>25185.78</v>
      </c>
      <c r="K345" s="20">
        <f t="shared" si="5"/>
        <v>396.94000000000233</v>
      </c>
      <c r="N345" s="13">
        <v>25582725.41</v>
      </c>
    </row>
    <row r="346" spans="1:14" ht="140.4" x14ac:dyDescent="0.3">
      <c r="A346" s="14" t="s">
        <v>285</v>
      </c>
      <c r="B346" s="12" t="s">
        <v>17</v>
      </c>
      <c r="C346" s="12" t="s">
        <v>135</v>
      </c>
      <c r="D346" s="12" t="s">
        <v>19</v>
      </c>
      <c r="E346" s="12" t="s">
        <v>286</v>
      </c>
      <c r="F346" s="12"/>
      <c r="G346" s="13">
        <v>25582.720000000001</v>
      </c>
      <c r="I346" s="19">
        <v>25185.78</v>
      </c>
      <c r="K346" s="20">
        <f t="shared" si="5"/>
        <v>396.94000000000233</v>
      </c>
      <c r="N346" s="13">
        <v>25582725.41</v>
      </c>
    </row>
    <row r="347" spans="1:14" ht="15.6" x14ac:dyDescent="0.3">
      <c r="A347" s="11" t="s">
        <v>31</v>
      </c>
      <c r="B347" s="12" t="s">
        <v>17</v>
      </c>
      <c r="C347" s="12" t="s">
        <v>135</v>
      </c>
      <c r="D347" s="12" t="s">
        <v>19</v>
      </c>
      <c r="E347" s="12" t="s">
        <v>286</v>
      </c>
      <c r="F347" s="12" t="s">
        <v>32</v>
      </c>
      <c r="G347" s="13">
        <v>25582.720000000001</v>
      </c>
      <c r="I347" s="19">
        <v>25185.78</v>
      </c>
      <c r="K347" s="20">
        <f t="shared" si="5"/>
        <v>396.94000000000233</v>
      </c>
      <c r="N347" s="16">
        <v>25582725.41</v>
      </c>
    </row>
    <row r="348" spans="1:14" ht="15.6" x14ac:dyDescent="0.3">
      <c r="A348" s="11" t="s">
        <v>33</v>
      </c>
      <c r="B348" s="12" t="s">
        <v>17</v>
      </c>
      <c r="C348" s="12" t="s">
        <v>135</v>
      </c>
      <c r="D348" s="12" t="s">
        <v>19</v>
      </c>
      <c r="E348" s="12" t="s">
        <v>286</v>
      </c>
      <c r="F348" s="12" t="s">
        <v>34</v>
      </c>
      <c r="G348" s="13">
        <v>25582.720000000001</v>
      </c>
      <c r="I348" s="19">
        <v>25185.78</v>
      </c>
      <c r="K348" s="20">
        <f t="shared" si="5"/>
        <v>396.94000000000233</v>
      </c>
      <c r="N348" s="16">
        <v>25582725.41</v>
      </c>
    </row>
    <row r="349" spans="1:14" ht="62.4" x14ac:dyDescent="0.3">
      <c r="A349" s="11" t="s">
        <v>287</v>
      </c>
      <c r="B349" s="12" t="s">
        <v>17</v>
      </c>
      <c r="C349" s="12" t="s">
        <v>135</v>
      </c>
      <c r="D349" s="12" t="s">
        <v>19</v>
      </c>
      <c r="E349" s="12" t="s">
        <v>288</v>
      </c>
      <c r="F349" s="12"/>
      <c r="G349" s="13">
        <v>6982.78</v>
      </c>
      <c r="I349" s="19">
        <v>7031.57</v>
      </c>
      <c r="K349" s="20">
        <f t="shared" si="5"/>
        <v>-48.789999999999964</v>
      </c>
      <c r="N349" s="13">
        <v>6982776.71</v>
      </c>
    </row>
    <row r="350" spans="1:14" ht="31.2" x14ac:dyDescent="0.3">
      <c r="A350" s="11" t="s">
        <v>49</v>
      </c>
      <c r="B350" s="12" t="s">
        <v>17</v>
      </c>
      <c r="C350" s="12" t="s">
        <v>135</v>
      </c>
      <c r="D350" s="12" t="s">
        <v>19</v>
      </c>
      <c r="E350" s="12" t="s">
        <v>289</v>
      </c>
      <c r="F350" s="12"/>
      <c r="G350" s="13">
        <v>4648.1499999999996</v>
      </c>
      <c r="I350" s="19">
        <v>4648.1499999999996</v>
      </c>
      <c r="K350" s="20">
        <f t="shared" si="5"/>
        <v>0</v>
      </c>
      <c r="N350" s="13">
        <v>4648150.1399999997</v>
      </c>
    </row>
    <row r="351" spans="1:14" ht="46.8" x14ac:dyDescent="0.3">
      <c r="A351" s="11" t="s">
        <v>175</v>
      </c>
      <c r="B351" s="12" t="s">
        <v>17</v>
      </c>
      <c r="C351" s="12" t="s">
        <v>135</v>
      </c>
      <c r="D351" s="12" t="s">
        <v>19</v>
      </c>
      <c r="E351" s="12" t="s">
        <v>289</v>
      </c>
      <c r="F351" s="12" t="s">
        <v>176</v>
      </c>
      <c r="G351" s="13">
        <v>4648.1499999999996</v>
      </c>
      <c r="I351" s="19">
        <v>4648.1499999999996</v>
      </c>
      <c r="K351" s="20">
        <f t="shared" si="5"/>
        <v>0</v>
      </c>
      <c r="N351" s="16">
        <v>4648150.1399999997</v>
      </c>
    </row>
    <row r="352" spans="1:14" ht="15.6" x14ac:dyDescent="0.3">
      <c r="A352" s="11" t="s">
        <v>226</v>
      </c>
      <c r="B352" s="12" t="s">
        <v>17</v>
      </c>
      <c r="C352" s="12" t="s">
        <v>135</v>
      </c>
      <c r="D352" s="12" t="s">
        <v>19</v>
      </c>
      <c r="E352" s="12" t="s">
        <v>289</v>
      </c>
      <c r="F352" s="12" t="s">
        <v>227</v>
      </c>
      <c r="G352" s="13">
        <v>4648.1499999999996</v>
      </c>
      <c r="I352" s="19">
        <v>4648.1499999999996</v>
      </c>
      <c r="K352" s="20">
        <f t="shared" si="5"/>
        <v>0</v>
      </c>
      <c r="N352" s="16">
        <v>4648150.1399999997</v>
      </c>
    </row>
    <row r="353" spans="1:14" ht="140.4" x14ac:dyDescent="0.3">
      <c r="A353" s="14" t="s">
        <v>290</v>
      </c>
      <c r="B353" s="12" t="s">
        <v>17</v>
      </c>
      <c r="C353" s="12" t="s">
        <v>135</v>
      </c>
      <c r="D353" s="12" t="s">
        <v>19</v>
      </c>
      <c r="E353" s="12" t="s">
        <v>291</v>
      </c>
      <c r="F353" s="12"/>
      <c r="G353" s="13">
        <v>871.43</v>
      </c>
      <c r="I353" s="19">
        <v>842.02</v>
      </c>
      <c r="K353" s="20">
        <f t="shared" si="5"/>
        <v>29.409999999999968</v>
      </c>
      <c r="N353" s="13">
        <v>871426.57</v>
      </c>
    </row>
    <row r="354" spans="1:14" ht="15.6" x14ac:dyDescent="0.3">
      <c r="A354" s="11" t="s">
        <v>31</v>
      </c>
      <c r="B354" s="12" t="s">
        <v>17</v>
      </c>
      <c r="C354" s="12" t="s">
        <v>135</v>
      </c>
      <c r="D354" s="12" t="s">
        <v>19</v>
      </c>
      <c r="E354" s="12" t="s">
        <v>291</v>
      </c>
      <c r="F354" s="12" t="s">
        <v>32</v>
      </c>
      <c r="G354" s="13">
        <v>871.43</v>
      </c>
      <c r="I354" s="19">
        <v>842.02</v>
      </c>
      <c r="K354" s="20">
        <f t="shared" si="5"/>
        <v>29.409999999999968</v>
      </c>
      <c r="N354" s="16">
        <v>871426.57</v>
      </c>
    </row>
    <row r="355" spans="1:14" ht="15.6" x14ac:dyDescent="0.3">
      <c r="A355" s="11" t="s">
        <v>33</v>
      </c>
      <c r="B355" s="12" t="s">
        <v>17</v>
      </c>
      <c r="C355" s="12" t="s">
        <v>135</v>
      </c>
      <c r="D355" s="12" t="s">
        <v>19</v>
      </c>
      <c r="E355" s="12" t="s">
        <v>291</v>
      </c>
      <c r="F355" s="12" t="s">
        <v>34</v>
      </c>
      <c r="G355" s="13">
        <v>871.43</v>
      </c>
      <c r="I355" s="19">
        <v>842.02</v>
      </c>
      <c r="K355" s="20">
        <f t="shared" si="5"/>
        <v>29.409999999999968</v>
      </c>
      <c r="N355" s="16">
        <v>871426.57</v>
      </c>
    </row>
    <row r="356" spans="1:14" ht="31.2" x14ac:dyDescent="0.3">
      <c r="A356" s="11" t="s">
        <v>292</v>
      </c>
      <c r="B356" s="12" t="s">
        <v>17</v>
      </c>
      <c r="C356" s="12" t="s">
        <v>135</v>
      </c>
      <c r="D356" s="12" t="s">
        <v>19</v>
      </c>
      <c r="E356" s="12" t="s">
        <v>293</v>
      </c>
      <c r="F356" s="12"/>
      <c r="G356" s="13">
        <v>1463.2</v>
      </c>
      <c r="I356" s="19">
        <v>1541.4</v>
      </c>
      <c r="K356" s="20">
        <f t="shared" si="5"/>
        <v>-78.200000000000045</v>
      </c>
      <c r="N356" s="13">
        <v>1463200</v>
      </c>
    </row>
    <row r="357" spans="1:14" ht="46.8" x14ac:dyDescent="0.3">
      <c r="A357" s="11" t="s">
        <v>55</v>
      </c>
      <c r="B357" s="12" t="s">
        <v>17</v>
      </c>
      <c r="C357" s="12" t="s">
        <v>135</v>
      </c>
      <c r="D357" s="12" t="s">
        <v>19</v>
      </c>
      <c r="E357" s="12" t="s">
        <v>293</v>
      </c>
      <c r="F357" s="12" t="s">
        <v>56</v>
      </c>
      <c r="G357" s="13">
        <v>1463.2</v>
      </c>
      <c r="I357" s="19">
        <v>1541.4</v>
      </c>
      <c r="K357" s="20">
        <f t="shared" si="5"/>
        <v>-78.200000000000045</v>
      </c>
      <c r="N357" s="16">
        <v>1463200</v>
      </c>
    </row>
    <row r="358" spans="1:14" ht="46.8" x14ac:dyDescent="0.3">
      <c r="A358" s="11" t="s">
        <v>57</v>
      </c>
      <c r="B358" s="12" t="s">
        <v>17</v>
      </c>
      <c r="C358" s="12" t="s">
        <v>135</v>
      </c>
      <c r="D358" s="12" t="s">
        <v>19</v>
      </c>
      <c r="E358" s="12" t="s">
        <v>293</v>
      </c>
      <c r="F358" s="12" t="s">
        <v>58</v>
      </c>
      <c r="G358" s="13">
        <v>1463.2</v>
      </c>
      <c r="I358" s="19">
        <v>1541.4</v>
      </c>
      <c r="K358" s="20">
        <f t="shared" si="5"/>
        <v>-78.200000000000045</v>
      </c>
      <c r="N358" s="16">
        <v>1463200</v>
      </c>
    </row>
    <row r="359" spans="1:14" ht="15.6" x14ac:dyDescent="0.3">
      <c r="A359" s="8" t="s">
        <v>294</v>
      </c>
      <c r="B359" s="9" t="s">
        <v>17</v>
      </c>
      <c r="C359" s="9" t="s">
        <v>117</v>
      </c>
      <c r="D359" s="9" t="s">
        <v>20</v>
      </c>
      <c r="E359" s="9"/>
      <c r="F359" s="9"/>
      <c r="G359" s="10">
        <v>12376.83</v>
      </c>
      <c r="I359" s="17">
        <v>12674.52</v>
      </c>
      <c r="K359" s="20">
        <f t="shared" si="5"/>
        <v>-297.69000000000051</v>
      </c>
      <c r="N359" s="10">
        <v>12376823.83</v>
      </c>
    </row>
    <row r="360" spans="1:14" ht="15.6" x14ac:dyDescent="0.3">
      <c r="A360" s="8" t="s">
        <v>295</v>
      </c>
      <c r="B360" s="9" t="s">
        <v>17</v>
      </c>
      <c r="C360" s="9" t="s">
        <v>117</v>
      </c>
      <c r="D360" s="9" t="s">
        <v>19</v>
      </c>
      <c r="E360" s="9"/>
      <c r="F360" s="9"/>
      <c r="G360" s="10">
        <v>2759.68</v>
      </c>
      <c r="I360" s="17">
        <v>2759.68</v>
      </c>
      <c r="K360" s="20">
        <f t="shared" si="5"/>
        <v>0</v>
      </c>
      <c r="N360" s="10">
        <v>2759676</v>
      </c>
    </row>
    <row r="361" spans="1:14" ht="46.8" x14ac:dyDescent="0.3">
      <c r="A361" s="11" t="s">
        <v>296</v>
      </c>
      <c r="B361" s="12" t="s">
        <v>17</v>
      </c>
      <c r="C361" s="12" t="s">
        <v>117</v>
      </c>
      <c r="D361" s="12" t="s">
        <v>19</v>
      </c>
      <c r="E361" s="12" t="s">
        <v>297</v>
      </c>
      <c r="F361" s="12"/>
      <c r="G361" s="13">
        <v>2759.68</v>
      </c>
      <c r="I361" s="19">
        <v>2759.68</v>
      </c>
      <c r="K361" s="20">
        <f t="shared" si="5"/>
        <v>0</v>
      </c>
      <c r="N361" s="13">
        <v>2759676</v>
      </c>
    </row>
    <row r="362" spans="1:14" ht="15.6" x14ac:dyDescent="0.3">
      <c r="A362" s="11" t="s">
        <v>73</v>
      </c>
      <c r="B362" s="12" t="s">
        <v>17</v>
      </c>
      <c r="C362" s="12" t="s">
        <v>117</v>
      </c>
      <c r="D362" s="12" t="s">
        <v>19</v>
      </c>
      <c r="E362" s="12" t="s">
        <v>298</v>
      </c>
      <c r="F362" s="12"/>
      <c r="G362" s="13">
        <v>2759.68</v>
      </c>
      <c r="I362" s="19">
        <v>2759.68</v>
      </c>
      <c r="K362" s="20">
        <f t="shared" si="5"/>
        <v>0</v>
      </c>
      <c r="N362" s="13">
        <v>2759676</v>
      </c>
    </row>
    <row r="363" spans="1:14" ht="46.8" x14ac:dyDescent="0.3">
      <c r="A363" s="11" t="s">
        <v>299</v>
      </c>
      <c r="B363" s="12" t="s">
        <v>17</v>
      </c>
      <c r="C363" s="12" t="s">
        <v>117</v>
      </c>
      <c r="D363" s="12" t="s">
        <v>19</v>
      </c>
      <c r="E363" s="12" t="s">
        <v>300</v>
      </c>
      <c r="F363" s="12"/>
      <c r="G363" s="13">
        <v>2759.68</v>
      </c>
      <c r="I363" s="19">
        <v>2759.68</v>
      </c>
      <c r="K363" s="20">
        <f t="shared" si="5"/>
        <v>0</v>
      </c>
      <c r="N363" s="13">
        <v>2759676</v>
      </c>
    </row>
    <row r="364" spans="1:14" ht="93.6" x14ac:dyDescent="0.3">
      <c r="A364" s="11" t="s">
        <v>301</v>
      </c>
      <c r="B364" s="12" t="s">
        <v>17</v>
      </c>
      <c r="C364" s="12" t="s">
        <v>117</v>
      </c>
      <c r="D364" s="12" t="s">
        <v>19</v>
      </c>
      <c r="E364" s="12" t="s">
        <v>302</v>
      </c>
      <c r="F364" s="12"/>
      <c r="G364" s="13">
        <v>2759.68</v>
      </c>
      <c r="I364" s="19">
        <v>2759.68</v>
      </c>
      <c r="K364" s="20">
        <f t="shared" si="5"/>
        <v>0</v>
      </c>
      <c r="N364" s="13">
        <v>2759676</v>
      </c>
    </row>
    <row r="365" spans="1:14" ht="31.2" x14ac:dyDescent="0.3">
      <c r="A365" s="11" t="s">
        <v>303</v>
      </c>
      <c r="B365" s="12" t="s">
        <v>17</v>
      </c>
      <c r="C365" s="12" t="s">
        <v>117</v>
      </c>
      <c r="D365" s="12" t="s">
        <v>19</v>
      </c>
      <c r="E365" s="12" t="s">
        <v>302</v>
      </c>
      <c r="F365" s="12" t="s">
        <v>304</v>
      </c>
      <c r="G365" s="13">
        <v>2759.68</v>
      </c>
      <c r="I365" s="19">
        <v>2759.68</v>
      </c>
      <c r="K365" s="20">
        <f t="shared" si="5"/>
        <v>0</v>
      </c>
      <c r="N365" s="16">
        <v>2759676</v>
      </c>
    </row>
    <row r="366" spans="1:14" ht="31.2" x14ac:dyDescent="0.3">
      <c r="A366" s="11" t="s">
        <v>305</v>
      </c>
      <c r="B366" s="12" t="s">
        <v>17</v>
      </c>
      <c r="C366" s="12" t="s">
        <v>117</v>
      </c>
      <c r="D366" s="12" t="s">
        <v>19</v>
      </c>
      <c r="E366" s="12" t="s">
        <v>302</v>
      </c>
      <c r="F366" s="12" t="s">
        <v>306</v>
      </c>
      <c r="G366" s="13">
        <v>2759.68</v>
      </c>
      <c r="I366" s="19">
        <v>2759.68</v>
      </c>
      <c r="K366" s="20">
        <f t="shared" si="5"/>
        <v>0</v>
      </c>
      <c r="N366" s="16">
        <v>2759676</v>
      </c>
    </row>
    <row r="367" spans="1:14" ht="15.6" x14ac:dyDescent="0.3">
      <c r="A367" s="8" t="s">
        <v>307</v>
      </c>
      <c r="B367" s="9" t="s">
        <v>17</v>
      </c>
      <c r="C367" s="9" t="s">
        <v>117</v>
      </c>
      <c r="D367" s="9" t="s">
        <v>110</v>
      </c>
      <c r="E367" s="9"/>
      <c r="F367" s="9"/>
      <c r="G367" s="10">
        <v>9017.15</v>
      </c>
      <c r="I367" s="17">
        <v>9314.84</v>
      </c>
      <c r="K367" s="20">
        <f t="shared" si="5"/>
        <v>-297.69000000000051</v>
      </c>
      <c r="N367" s="10">
        <v>9017147.8300000001</v>
      </c>
    </row>
    <row r="368" spans="1:14" ht="46.8" x14ac:dyDescent="0.3">
      <c r="A368" s="11" t="s">
        <v>296</v>
      </c>
      <c r="B368" s="12" t="s">
        <v>17</v>
      </c>
      <c r="C368" s="12" t="s">
        <v>117</v>
      </c>
      <c r="D368" s="12" t="s">
        <v>110</v>
      </c>
      <c r="E368" s="12" t="s">
        <v>297</v>
      </c>
      <c r="F368" s="12"/>
      <c r="G368" s="13">
        <v>8974.18</v>
      </c>
      <c r="I368" s="19">
        <v>9271.8700000000008</v>
      </c>
      <c r="K368" s="20">
        <f t="shared" si="5"/>
        <v>-297.69000000000051</v>
      </c>
      <c r="N368" s="13">
        <v>8974179.4399999995</v>
      </c>
    </row>
    <row r="369" spans="1:14" ht="15.6" x14ac:dyDescent="0.3">
      <c r="A369" s="11" t="s">
        <v>73</v>
      </c>
      <c r="B369" s="12" t="s">
        <v>17</v>
      </c>
      <c r="C369" s="12" t="s">
        <v>117</v>
      </c>
      <c r="D369" s="12" t="s">
        <v>110</v>
      </c>
      <c r="E369" s="12" t="s">
        <v>298</v>
      </c>
      <c r="F369" s="12"/>
      <c r="G369" s="13">
        <v>8974.18</v>
      </c>
      <c r="I369" s="19">
        <v>9271.8700000000008</v>
      </c>
      <c r="K369" s="20">
        <f t="shared" si="5"/>
        <v>-297.69000000000051</v>
      </c>
      <c r="N369" s="13">
        <v>8974179.4399999995</v>
      </c>
    </row>
    <row r="370" spans="1:14" ht="46.8" x14ac:dyDescent="0.3">
      <c r="A370" s="11" t="s">
        <v>308</v>
      </c>
      <c r="B370" s="12" t="s">
        <v>17</v>
      </c>
      <c r="C370" s="12" t="s">
        <v>117</v>
      </c>
      <c r="D370" s="12" t="s">
        <v>110</v>
      </c>
      <c r="E370" s="12" t="s">
        <v>309</v>
      </c>
      <c r="F370" s="12"/>
      <c r="G370" s="13">
        <v>2836.36</v>
      </c>
      <c r="I370" s="19">
        <v>2899.16</v>
      </c>
      <c r="K370" s="20">
        <f t="shared" si="5"/>
        <v>-62.799999999999727</v>
      </c>
      <c r="N370" s="13">
        <v>2836360</v>
      </c>
    </row>
    <row r="371" spans="1:14" ht="31.2" x14ac:dyDescent="0.3">
      <c r="A371" s="11" t="s">
        <v>310</v>
      </c>
      <c r="B371" s="12" t="s">
        <v>17</v>
      </c>
      <c r="C371" s="12" t="s">
        <v>117</v>
      </c>
      <c r="D371" s="12" t="s">
        <v>110</v>
      </c>
      <c r="E371" s="12" t="s">
        <v>311</v>
      </c>
      <c r="F371" s="12"/>
      <c r="G371" s="13">
        <v>150</v>
      </c>
      <c r="I371" s="19">
        <v>150</v>
      </c>
      <c r="K371" s="20">
        <f t="shared" si="5"/>
        <v>0</v>
      </c>
      <c r="N371" s="13">
        <v>150000</v>
      </c>
    </row>
    <row r="372" spans="1:14" ht="31.2" x14ac:dyDescent="0.3">
      <c r="A372" s="11" t="s">
        <v>303</v>
      </c>
      <c r="B372" s="12" t="s">
        <v>17</v>
      </c>
      <c r="C372" s="12" t="s">
        <v>117</v>
      </c>
      <c r="D372" s="12" t="s">
        <v>110</v>
      </c>
      <c r="E372" s="12" t="s">
        <v>311</v>
      </c>
      <c r="F372" s="12" t="s">
        <v>304</v>
      </c>
      <c r="G372" s="13">
        <v>150</v>
      </c>
      <c r="I372" s="19">
        <v>150</v>
      </c>
      <c r="K372" s="20">
        <f t="shared" si="5"/>
        <v>0</v>
      </c>
      <c r="N372" s="16">
        <v>150000</v>
      </c>
    </row>
    <row r="373" spans="1:14" ht="31.2" x14ac:dyDescent="0.3">
      <c r="A373" s="11" t="s">
        <v>305</v>
      </c>
      <c r="B373" s="12" t="s">
        <v>17</v>
      </c>
      <c r="C373" s="12" t="s">
        <v>117</v>
      </c>
      <c r="D373" s="12" t="s">
        <v>110</v>
      </c>
      <c r="E373" s="12" t="s">
        <v>311</v>
      </c>
      <c r="F373" s="12" t="s">
        <v>306</v>
      </c>
      <c r="G373" s="13">
        <v>150</v>
      </c>
      <c r="I373" s="19">
        <v>150</v>
      </c>
      <c r="K373" s="20">
        <f t="shared" si="5"/>
        <v>0</v>
      </c>
      <c r="N373" s="16">
        <v>150000</v>
      </c>
    </row>
    <row r="374" spans="1:14" ht="31.2" x14ac:dyDescent="0.3">
      <c r="A374" s="11" t="s">
        <v>312</v>
      </c>
      <c r="B374" s="12" t="s">
        <v>17</v>
      </c>
      <c r="C374" s="12" t="s">
        <v>117</v>
      </c>
      <c r="D374" s="12" t="s">
        <v>110</v>
      </c>
      <c r="E374" s="12" t="s">
        <v>313</v>
      </c>
      <c r="F374" s="12"/>
      <c r="G374" s="13">
        <v>192.36</v>
      </c>
      <c r="I374" s="19">
        <v>192.36</v>
      </c>
      <c r="K374" s="20">
        <f t="shared" si="5"/>
        <v>0</v>
      </c>
      <c r="N374" s="13">
        <v>192360</v>
      </c>
    </row>
    <row r="375" spans="1:14" ht="46.8" x14ac:dyDescent="0.3">
      <c r="A375" s="11" t="s">
        <v>55</v>
      </c>
      <c r="B375" s="12" t="s">
        <v>17</v>
      </c>
      <c r="C375" s="12" t="s">
        <v>117</v>
      </c>
      <c r="D375" s="12" t="s">
        <v>110</v>
      </c>
      <c r="E375" s="12" t="s">
        <v>313</v>
      </c>
      <c r="F375" s="12" t="s">
        <v>56</v>
      </c>
      <c r="G375" s="13">
        <v>192.36</v>
      </c>
      <c r="I375" s="19">
        <v>192.36</v>
      </c>
      <c r="K375" s="20">
        <f t="shared" si="5"/>
        <v>0</v>
      </c>
      <c r="N375" s="16">
        <v>192360</v>
      </c>
    </row>
    <row r="376" spans="1:14" ht="46.8" x14ac:dyDescent="0.3">
      <c r="A376" s="11" t="s">
        <v>57</v>
      </c>
      <c r="B376" s="12" t="s">
        <v>17</v>
      </c>
      <c r="C376" s="12" t="s">
        <v>117</v>
      </c>
      <c r="D376" s="12" t="s">
        <v>110</v>
      </c>
      <c r="E376" s="12" t="s">
        <v>313</v>
      </c>
      <c r="F376" s="12" t="s">
        <v>58</v>
      </c>
      <c r="G376" s="13">
        <v>192.36</v>
      </c>
      <c r="I376" s="19">
        <v>192.36</v>
      </c>
      <c r="K376" s="20">
        <f t="shared" si="5"/>
        <v>0</v>
      </c>
      <c r="N376" s="16">
        <v>192360</v>
      </c>
    </row>
    <row r="377" spans="1:14" ht="31.2" x14ac:dyDescent="0.3">
      <c r="A377" s="11" t="s">
        <v>314</v>
      </c>
      <c r="B377" s="12" t="s">
        <v>17</v>
      </c>
      <c r="C377" s="12" t="s">
        <v>117</v>
      </c>
      <c r="D377" s="12" t="s">
        <v>110</v>
      </c>
      <c r="E377" s="12" t="s">
        <v>315</v>
      </c>
      <c r="F377" s="12"/>
      <c r="G377" s="13">
        <v>10</v>
      </c>
      <c r="I377" s="19">
        <v>5</v>
      </c>
      <c r="K377" s="20">
        <f t="shared" si="5"/>
        <v>5</v>
      </c>
      <c r="N377" s="13">
        <v>10000</v>
      </c>
    </row>
    <row r="378" spans="1:14" ht="31.2" x14ac:dyDescent="0.3">
      <c r="A378" s="11" t="s">
        <v>303</v>
      </c>
      <c r="B378" s="12" t="s">
        <v>17</v>
      </c>
      <c r="C378" s="12" t="s">
        <v>117</v>
      </c>
      <c r="D378" s="12" t="s">
        <v>110</v>
      </c>
      <c r="E378" s="12" t="s">
        <v>315</v>
      </c>
      <c r="F378" s="12" t="s">
        <v>304</v>
      </c>
      <c r="G378" s="13">
        <v>10</v>
      </c>
      <c r="I378" s="19">
        <v>5</v>
      </c>
      <c r="K378" s="20">
        <f t="shared" si="5"/>
        <v>5</v>
      </c>
      <c r="N378" s="16">
        <v>10000</v>
      </c>
    </row>
    <row r="379" spans="1:14" ht="46.8" x14ac:dyDescent="0.3">
      <c r="A379" s="11" t="s">
        <v>316</v>
      </c>
      <c r="B379" s="12" t="s">
        <v>17</v>
      </c>
      <c r="C379" s="12" t="s">
        <v>117</v>
      </c>
      <c r="D379" s="12" t="s">
        <v>110</v>
      </c>
      <c r="E379" s="12" t="s">
        <v>315</v>
      </c>
      <c r="F379" s="12" t="s">
        <v>317</v>
      </c>
      <c r="G379" s="13">
        <v>10</v>
      </c>
      <c r="I379" s="19">
        <v>5</v>
      </c>
      <c r="K379" s="20">
        <f t="shared" si="5"/>
        <v>5</v>
      </c>
      <c r="N379" s="16">
        <v>10000</v>
      </c>
    </row>
    <row r="380" spans="1:14" ht="31.2" x14ac:dyDescent="0.3">
      <c r="A380" s="11" t="s">
        <v>318</v>
      </c>
      <c r="B380" s="12" t="s">
        <v>17</v>
      </c>
      <c r="C380" s="12" t="s">
        <v>117</v>
      </c>
      <c r="D380" s="12" t="s">
        <v>110</v>
      </c>
      <c r="E380" s="12" t="s">
        <v>319</v>
      </c>
      <c r="F380" s="12"/>
      <c r="G380" s="13">
        <v>432</v>
      </c>
      <c r="I380" s="19">
        <v>432</v>
      </c>
      <c r="K380" s="20">
        <f t="shared" si="5"/>
        <v>0</v>
      </c>
      <c r="N380" s="13">
        <v>432000</v>
      </c>
    </row>
    <row r="381" spans="1:14" ht="31.2" x14ac:dyDescent="0.3">
      <c r="A381" s="11" t="s">
        <v>303</v>
      </c>
      <c r="B381" s="12" t="s">
        <v>17</v>
      </c>
      <c r="C381" s="12" t="s">
        <v>117</v>
      </c>
      <c r="D381" s="12" t="s">
        <v>110</v>
      </c>
      <c r="E381" s="12" t="s">
        <v>319</v>
      </c>
      <c r="F381" s="12" t="s">
        <v>304</v>
      </c>
      <c r="G381" s="13">
        <v>432</v>
      </c>
      <c r="I381" s="19">
        <v>432</v>
      </c>
      <c r="K381" s="20">
        <f t="shared" si="5"/>
        <v>0</v>
      </c>
      <c r="N381" s="16">
        <v>432000</v>
      </c>
    </row>
    <row r="382" spans="1:14" ht="31.2" x14ac:dyDescent="0.3">
      <c r="A382" s="11" t="s">
        <v>305</v>
      </c>
      <c r="B382" s="12" t="s">
        <v>17</v>
      </c>
      <c r="C382" s="12" t="s">
        <v>117</v>
      </c>
      <c r="D382" s="12" t="s">
        <v>110</v>
      </c>
      <c r="E382" s="12" t="s">
        <v>319</v>
      </c>
      <c r="F382" s="12" t="s">
        <v>306</v>
      </c>
      <c r="G382" s="13">
        <v>432</v>
      </c>
      <c r="I382" s="19">
        <v>432</v>
      </c>
      <c r="K382" s="20">
        <f t="shared" si="5"/>
        <v>0</v>
      </c>
      <c r="N382" s="16">
        <v>432000</v>
      </c>
    </row>
    <row r="383" spans="1:14" ht="46.8" x14ac:dyDescent="0.3">
      <c r="A383" s="11" t="s">
        <v>320</v>
      </c>
      <c r="B383" s="12" t="s">
        <v>17</v>
      </c>
      <c r="C383" s="12" t="s">
        <v>117</v>
      </c>
      <c r="D383" s="12" t="s">
        <v>110</v>
      </c>
      <c r="E383" s="12" t="s">
        <v>321</v>
      </c>
      <c r="F383" s="12"/>
      <c r="G383" s="13">
        <v>14</v>
      </c>
      <c r="I383" s="19">
        <v>14</v>
      </c>
      <c r="K383" s="20">
        <f t="shared" si="5"/>
        <v>0</v>
      </c>
      <c r="N383" s="13">
        <v>14000</v>
      </c>
    </row>
    <row r="384" spans="1:14" ht="31.2" x14ac:dyDescent="0.3">
      <c r="A384" s="11" t="s">
        <v>303</v>
      </c>
      <c r="B384" s="12" t="s">
        <v>17</v>
      </c>
      <c r="C384" s="12" t="s">
        <v>117</v>
      </c>
      <c r="D384" s="12" t="s">
        <v>110</v>
      </c>
      <c r="E384" s="12" t="s">
        <v>321</v>
      </c>
      <c r="F384" s="12" t="s">
        <v>304</v>
      </c>
      <c r="G384" s="13">
        <v>14</v>
      </c>
      <c r="I384" s="19">
        <v>14</v>
      </c>
      <c r="K384" s="20">
        <f t="shared" si="5"/>
        <v>0</v>
      </c>
      <c r="N384" s="16">
        <v>14000</v>
      </c>
    </row>
    <row r="385" spans="1:14" ht="31.2" x14ac:dyDescent="0.3">
      <c r="A385" s="11" t="s">
        <v>305</v>
      </c>
      <c r="B385" s="12" t="s">
        <v>17</v>
      </c>
      <c r="C385" s="12" t="s">
        <v>117</v>
      </c>
      <c r="D385" s="12" t="s">
        <v>110</v>
      </c>
      <c r="E385" s="12" t="s">
        <v>321</v>
      </c>
      <c r="F385" s="12" t="s">
        <v>306</v>
      </c>
      <c r="G385" s="13">
        <v>14</v>
      </c>
      <c r="I385" s="19">
        <v>14</v>
      </c>
      <c r="K385" s="20">
        <f t="shared" si="5"/>
        <v>0</v>
      </c>
      <c r="N385" s="16">
        <v>14000</v>
      </c>
    </row>
    <row r="386" spans="1:14" ht="31.2" x14ac:dyDescent="0.3">
      <c r="A386" s="11" t="s">
        <v>322</v>
      </c>
      <c r="B386" s="12" t="s">
        <v>17</v>
      </c>
      <c r="C386" s="12" t="s">
        <v>117</v>
      </c>
      <c r="D386" s="12" t="s">
        <v>110</v>
      </c>
      <c r="E386" s="12" t="s">
        <v>323</v>
      </c>
      <c r="F386" s="12"/>
      <c r="G386" s="13">
        <v>512</v>
      </c>
      <c r="I386" s="19">
        <v>448</v>
      </c>
      <c r="K386" s="20">
        <f t="shared" si="5"/>
        <v>64</v>
      </c>
      <c r="N386" s="13">
        <v>512000</v>
      </c>
    </row>
    <row r="387" spans="1:14" ht="31.2" x14ac:dyDescent="0.3">
      <c r="A387" s="11" t="s">
        <v>303</v>
      </c>
      <c r="B387" s="12" t="s">
        <v>17</v>
      </c>
      <c r="C387" s="12" t="s">
        <v>117</v>
      </c>
      <c r="D387" s="12" t="s">
        <v>110</v>
      </c>
      <c r="E387" s="12" t="s">
        <v>323</v>
      </c>
      <c r="F387" s="12" t="s">
        <v>304</v>
      </c>
      <c r="G387" s="13">
        <v>512</v>
      </c>
      <c r="I387" s="19">
        <v>448</v>
      </c>
      <c r="K387" s="20">
        <f t="shared" si="5"/>
        <v>64</v>
      </c>
      <c r="N387" s="16">
        <v>512000</v>
      </c>
    </row>
    <row r="388" spans="1:14" ht="31.2" x14ac:dyDescent="0.3">
      <c r="A388" s="11" t="s">
        <v>305</v>
      </c>
      <c r="B388" s="12" t="s">
        <v>17</v>
      </c>
      <c r="C388" s="12" t="s">
        <v>117</v>
      </c>
      <c r="D388" s="12" t="s">
        <v>110</v>
      </c>
      <c r="E388" s="12" t="s">
        <v>323</v>
      </c>
      <c r="F388" s="12" t="s">
        <v>306</v>
      </c>
      <c r="G388" s="13">
        <v>512</v>
      </c>
      <c r="I388" s="19">
        <v>448</v>
      </c>
      <c r="K388" s="20">
        <f t="shared" si="5"/>
        <v>64</v>
      </c>
      <c r="N388" s="16">
        <v>512000</v>
      </c>
    </row>
    <row r="389" spans="1:14" ht="46.8" x14ac:dyDescent="0.3">
      <c r="A389" s="11" t="s">
        <v>324</v>
      </c>
      <c r="B389" s="12" t="s">
        <v>17</v>
      </c>
      <c r="C389" s="12" t="s">
        <v>117</v>
      </c>
      <c r="D389" s="12" t="s">
        <v>110</v>
      </c>
      <c r="E389" s="12" t="s">
        <v>325</v>
      </c>
      <c r="F389" s="12"/>
      <c r="G389" s="13">
        <v>109.2</v>
      </c>
      <c r="I389" s="19">
        <v>104</v>
      </c>
      <c r="K389" s="20">
        <f t="shared" si="5"/>
        <v>5.2000000000000028</v>
      </c>
      <c r="N389" s="13">
        <v>109200</v>
      </c>
    </row>
    <row r="390" spans="1:14" ht="31.2" x14ac:dyDescent="0.3">
      <c r="A390" s="11" t="s">
        <v>303</v>
      </c>
      <c r="B390" s="12" t="s">
        <v>17</v>
      </c>
      <c r="C390" s="12" t="s">
        <v>117</v>
      </c>
      <c r="D390" s="12" t="s">
        <v>110</v>
      </c>
      <c r="E390" s="12" t="s">
        <v>325</v>
      </c>
      <c r="F390" s="12" t="s">
        <v>304</v>
      </c>
      <c r="G390" s="13">
        <v>109.2</v>
      </c>
      <c r="I390" s="19">
        <v>104</v>
      </c>
      <c r="K390" s="20">
        <f t="shared" si="5"/>
        <v>5.2000000000000028</v>
      </c>
      <c r="N390" s="16">
        <v>109200</v>
      </c>
    </row>
    <row r="391" spans="1:14" ht="31.2" x14ac:dyDescent="0.3">
      <c r="A391" s="11" t="s">
        <v>305</v>
      </c>
      <c r="B391" s="12" t="s">
        <v>17</v>
      </c>
      <c r="C391" s="12" t="s">
        <v>117</v>
      </c>
      <c r="D391" s="12" t="s">
        <v>110</v>
      </c>
      <c r="E391" s="12" t="s">
        <v>325</v>
      </c>
      <c r="F391" s="12" t="s">
        <v>306</v>
      </c>
      <c r="G391" s="13">
        <v>109.2</v>
      </c>
      <c r="I391" s="19">
        <v>104</v>
      </c>
      <c r="K391" s="20">
        <f t="shared" si="5"/>
        <v>5.2000000000000028</v>
      </c>
      <c r="N391" s="16">
        <v>109200</v>
      </c>
    </row>
    <row r="392" spans="1:14" ht="62.4" x14ac:dyDescent="0.3">
      <c r="A392" s="11" t="s">
        <v>326</v>
      </c>
      <c r="B392" s="12" t="s">
        <v>17</v>
      </c>
      <c r="C392" s="12" t="s">
        <v>117</v>
      </c>
      <c r="D392" s="12" t="s">
        <v>110</v>
      </c>
      <c r="E392" s="12" t="s">
        <v>327</v>
      </c>
      <c r="F392" s="12"/>
      <c r="G392" s="13">
        <v>876</v>
      </c>
      <c r="I392" s="19">
        <v>1008</v>
      </c>
      <c r="K392" s="20">
        <f t="shared" si="5"/>
        <v>-132</v>
      </c>
      <c r="N392" s="13">
        <v>876000</v>
      </c>
    </row>
    <row r="393" spans="1:14" ht="31.2" x14ac:dyDescent="0.3">
      <c r="A393" s="11" t="s">
        <v>303</v>
      </c>
      <c r="B393" s="12" t="s">
        <v>17</v>
      </c>
      <c r="C393" s="12" t="s">
        <v>117</v>
      </c>
      <c r="D393" s="12" t="s">
        <v>110</v>
      </c>
      <c r="E393" s="12" t="s">
        <v>327</v>
      </c>
      <c r="F393" s="12" t="s">
        <v>304</v>
      </c>
      <c r="G393" s="13">
        <v>876</v>
      </c>
      <c r="I393" s="19">
        <v>1008</v>
      </c>
      <c r="K393" s="20">
        <f t="shared" si="5"/>
        <v>-132</v>
      </c>
      <c r="N393" s="16">
        <v>876000</v>
      </c>
    </row>
    <row r="394" spans="1:14" ht="31.2" x14ac:dyDescent="0.3">
      <c r="A394" s="11" t="s">
        <v>305</v>
      </c>
      <c r="B394" s="12" t="s">
        <v>17</v>
      </c>
      <c r="C394" s="12" t="s">
        <v>117</v>
      </c>
      <c r="D394" s="12" t="s">
        <v>110</v>
      </c>
      <c r="E394" s="12" t="s">
        <v>327</v>
      </c>
      <c r="F394" s="12" t="s">
        <v>306</v>
      </c>
      <c r="G394" s="13">
        <v>876</v>
      </c>
      <c r="I394" s="19">
        <v>1008</v>
      </c>
      <c r="K394" s="20">
        <f t="shared" si="5"/>
        <v>-132</v>
      </c>
      <c r="N394" s="16">
        <v>876000</v>
      </c>
    </row>
    <row r="395" spans="1:14" ht="31.2" x14ac:dyDescent="0.3">
      <c r="A395" s="11" t="s">
        <v>328</v>
      </c>
      <c r="B395" s="12" t="s">
        <v>17</v>
      </c>
      <c r="C395" s="12" t="s">
        <v>117</v>
      </c>
      <c r="D395" s="12" t="s">
        <v>110</v>
      </c>
      <c r="E395" s="12" t="s">
        <v>329</v>
      </c>
      <c r="F395" s="12"/>
      <c r="G395" s="13">
        <v>540.79999999999995</v>
      </c>
      <c r="I395" s="19">
        <v>545.79999999999995</v>
      </c>
      <c r="K395" s="20">
        <f t="shared" si="5"/>
        <v>-5</v>
      </c>
      <c r="N395" s="13">
        <v>540800</v>
      </c>
    </row>
    <row r="396" spans="1:14" ht="31.2" x14ac:dyDescent="0.3">
      <c r="A396" s="11" t="s">
        <v>303</v>
      </c>
      <c r="B396" s="12" t="s">
        <v>17</v>
      </c>
      <c r="C396" s="12" t="s">
        <v>117</v>
      </c>
      <c r="D396" s="12" t="s">
        <v>110</v>
      </c>
      <c r="E396" s="12" t="s">
        <v>329</v>
      </c>
      <c r="F396" s="12" t="s">
        <v>304</v>
      </c>
      <c r="G396" s="13">
        <v>540.79999999999995</v>
      </c>
      <c r="I396" s="19">
        <v>545.79999999999995</v>
      </c>
      <c r="K396" s="20">
        <f t="shared" si="5"/>
        <v>-5</v>
      </c>
      <c r="N396" s="16">
        <v>540800</v>
      </c>
    </row>
    <row r="397" spans="1:14" ht="31.2" x14ac:dyDescent="0.3">
      <c r="A397" s="11" t="s">
        <v>305</v>
      </c>
      <c r="B397" s="12" t="s">
        <v>17</v>
      </c>
      <c r="C397" s="12" t="s">
        <v>117</v>
      </c>
      <c r="D397" s="12" t="s">
        <v>110</v>
      </c>
      <c r="E397" s="12" t="s">
        <v>329</v>
      </c>
      <c r="F397" s="12" t="s">
        <v>306</v>
      </c>
      <c r="G397" s="13">
        <v>540.79999999999995</v>
      </c>
      <c r="I397" s="19">
        <v>545.79999999999995</v>
      </c>
      <c r="K397" s="20">
        <f t="shared" si="5"/>
        <v>-5</v>
      </c>
      <c r="N397" s="16">
        <v>540800</v>
      </c>
    </row>
    <row r="398" spans="1:14" ht="46.8" x14ac:dyDescent="0.3">
      <c r="A398" s="11" t="s">
        <v>299</v>
      </c>
      <c r="B398" s="12" t="s">
        <v>17</v>
      </c>
      <c r="C398" s="12" t="s">
        <v>117</v>
      </c>
      <c r="D398" s="12" t="s">
        <v>110</v>
      </c>
      <c r="E398" s="12" t="s">
        <v>300</v>
      </c>
      <c r="F398" s="12"/>
      <c r="G398" s="13">
        <v>6137.82</v>
      </c>
      <c r="I398" s="19">
        <v>6372.71</v>
      </c>
      <c r="K398" s="20">
        <f t="shared" si="5"/>
        <v>-234.89000000000033</v>
      </c>
      <c r="N398" s="13">
        <v>6137819.4400000004</v>
      </c>
    </row>
    <row r="399" spans="1:14" ht="46.8" x14ac:dyDescent="0.3">
      <c r="A399" s="11" t="s">
        <v>330</v>
      </c>
      <c r="B399" s="12" t="s">
        <v>17</v>
      </c>
      <c r="C399" s="12" t="s">
        <v>117</v>
      </c>
      <c r="D399" s="12" t="s">
        <v>110</v>
      </c>
      <c r="E399" s="12" t="s">
        <v>331</v>
      </c>
      <c r="F399" s="12"/>
      <c r="G399" s="13">
        <v>21</v>
      </c>
      <c r="I399" s="19">
        <v>21</v>
      </c>
      <c r="K399" s="20">
        <f t="shared" ref="K399:K462" si="6">G399-I399</f>
        <v>0</v>
      </c>
      <c r="N399" s="13">
        <v>21000</v>
      </c>
    </row>
    <row r="400" spans="1:14" ht="31.2" x14ac:dyDescent="0.3">
      <c r="A400" s="11" t="s">
        <v>303</v>
      </c>
      <c r="B400" s="12" t="s">
        <v>17</v>
      </c>
      <c r="C400" s="12" t="s">
        <v>117</v>
      </c>
      <c r="D400" s="12" t="s">
        <v>110</v>
      </c>
      <c r="E400" s="12" t="s">
        <v>331</v>
      </c>
      <c r="F400" s="12" t="s">
        <v>304</v>
      </c>
      <c r="G400" s="13">
        <v>21</v>
      </c>
      <c r="I400" s="19">
        <v>21</v>
      </c>
      <c r="K400" s="20">
        <f t="shared" si="6"/>
        <v>0</v>
      </c>
      <c r="N400" s="16">
        <v>21000</v>
      </c>
    </row>
    <row r="401" spans="1:14" ht="31.2" x14ac:dyDescent="0.3">
      <c r="A401" s="11" t="s">
        <v>305</v>
      </c>
      <c r="B401" s="12" t="s">
        <v>17</v>
      </c>
      <c r="C401" s="12" t="s">
        <v>117</v>
      </c>
      <c r="D401" s="12" t="s">
        <v>110</v>
      </c>
      <c r="E401" s="12" t="s">
        <v>331</v>
      </c>
      <c r="F401" s="12" t="s">
        <v>306</v>
      </c>
      <c r="G401" s="13">
        <v>21</v>
      </c>
      <c r="I401" s="19">
        <v>21</v>
      </c>
      <c r="K401" s="20">
        <f t="shared" si="6"/>
        <v>0</v>
      </c>
      <c r="N401" s="16">
        <v>21000</v>
      </c>
    </row>
    <row r="402" spans="1:14" ht="31.2" x14ac:dyDescent="0.3">
      <c r="A402" s="11" t="s">
        <v>332</v>
      </c>
      <c r="B402" s="12" t="s">
        <v>17</v>
      </c>
      <c r="C402" s="12" t="s">
        <v>117</v>
      </c>
      <c r="D402" s="12" t="s">
        <v>110</v>
      </c>
      <c r="E402" s="12" t="s">
        <v>333</v>
      </c>
      <c r="F402" s="12"/>
      <c r="G402" s="13">
        <v>504</v>
      </c>
      <c r="I402" s="19">
        <v>504</v>
      </c>
      <c r="K402" s="20">
        <f t="shared" si="6"/>
        <v>0</v>
      </c>
      <c r="N402" s="13">
        <v>504000</v>
      </c>
    </row>
    <row r="403" spans="1:14" ht="31.2" x14ac:dyDescent="0.3">
      <c r="A403" s="11" t="s">
        <v>303</v>
      </c>
      <c r="B403" s="12" t="s">
        <v>17</v>
      </c>
      <c r="C403" s="12" t="s">
        <v>117</v>
      </c>
      <c r="D403" s="12" t="s">
        <v>110</v>
      </c>
      <c r="E403" s="12" t="s">
        <v>333</v>
      </c>
      <c r="F403" s="12" t="s">
        <v>304</v>
      </c>
      <c r="G403" s="13">
        <v>504</v>
      </c>
      <c r="I403" s="19">
        <v>504</v>
      </c>
      <c r="K403" s="20">
        <f t="shared" si="6"/>
        <v>0</v>
      </c>
      <c r="N403" s="16">
        <v>504000</v>
      </c>
    </row>
    <row r="404" spans="1:14" ht="31.2" x14ac:dyDescent="0.3">
      <c r="A404" s="11" t="s">
        <v>305</v>
      </c>
      <c r="B404" s="12" t="s">
        <v>17</v>
      </c>
      <c r="C404" s="12" t="s">
        <v>117</v>
      </c>
      <c r="D404" s="12" t="s">
        <v>110</v>
      </c>
      <c r="E404" s="12" t="s">
        <v>333</v>
      </c>
      <c r="F404" s="12" t="s">
        <v>306</v>
      </c>
      <c r="G404" s="13">
        <v>504</v>
      </c>
      <c r="I404" s="19">
        <v>504</v>
      </c>
      <c r="K404" s="20">
        <f t="shared" si="6"/>
        <v>0</v>
      </c>
      <c r="N404" s="16">
        <v>504000</v>
      </c>
    </row>
    <row r="405" spans="1:14" ht="46.8" x14ac:dyDescent="0.3">
      <c r="A405" s="11" t="s">
        <v>334</v>
      </c>
      <c r="B405" s="12" t="s">
        <v>17</v>
      </c>
      <c r="C405" s="12" t="s">
        <v>117</v>
      </c>
      <c r="D405" s="12" t="s">
        <v>110</v>
      </c>
      <c r="E405" s="12" t="s">
        <v>335</v>
      </c>
      <c r="F405" s="12"/>
      <c r="G405" s="13">
        <v>137.5</v>
      </c>
      <c r="I405" s="19">
        <v>162.5</v>
      </c>
      <c r="K405" s="20">
        <f t="shared" si="6"/>
        <v>-25</v>
      </c>
      <c r="N405" s="13">
        <v>137500</v>
      </c>
    </row>
    <row r="406" spans="1:14" ht="31.2" x14ac:dyDescent="0.3">
      <c r="A406" s="11" t="s">
        <v>303</v>
      </c>
      <c r="B406" s="12" t="s">
        <v>17</v>
      </c>
      <c r="C406" s="12" t="s">
        <v>117</v>
      </c>
      <c r="D406" s="12" t="s">
        <v>110</v>
      </c>
      <c r="E406" s="12" t="s">
        <v>335</v>
      </c>
      <c r="F406" s="12" t="s">
        <v>304</v>
      </c>
      <c r="G406" s="13">
        <v>137.5</v>
      </c>
      <c r="I406" s="19">
        <v>162.5</v>
      </c>
      <c r="K406" s="20">
        <f t="shared" si="6"/>
        <v>-25</v>
      </c>
      <c r="N406" s="16">
        <v>137500</v>
      </c>
    </row>
    <row r="407" spans="1:14" ht="31.2" x14ac:dyDescent="0.3">
      <c r="A407" s="11" t="s">
        <v>305</v>
      </c>
      <c r="B407" s="12" t="s">
        <v>17</v>
      </c>
      <c r="C407" s="12" t="s">
        <v>117</v>
      </c>
      <c r="D407" s="12" t="s">
        <v>110</v>
      </c>
      <c r="E407" s="12" t="s">
        <v>335</v>
      </c>
      <c r="F407" s="12" t="s">
        <v>306</v>
      </c>
      <c r="G407" s="13">
        <v>137.5</v>
      </c>
      <c r="I407" s="19">
        <v>162.5</v>
      </c>
      <c r="K407" s="20">
        <f t="shared" si="6"/>
        <v>-25</v>
      </c>
      <c r="N407" s="16">
        <v>137500</v>
      </c>
    </row>
    <row r="408" spans="1:14" ht="93.6" x14ac:dyDescent="0.3">
      <c r="A408" s="11" t="s">
        <v>336</v>
      </c>
      <c r="B408" s="12" t="s">
        <v>17</v>
      </c>
      <c r="C408" s="12" t="s">
        <v>117</v>
      </c>
      <c r="D408" s="12" t="s">
        <v>110</v>
      </c>
      <c r="E408" s="12" t="s">
        <v>337</v>
      </c>
      <c r="F408" s="12"/>
      <c r="G408" s="13">
        <v>765.02</v>
      </c>
      <c r="I408" s="19">
        <v>765.02</v>
      </c>
      <c r="K408" s="20">
        <f t="shared" si="6"/>
        <v>0</v>
      </c>
      <c r="N408" s="13">
        <v>765020</v>
      </c>
    </row>
    <row r="409" spans="1:14" ht="31.2" x14ac:dyDescent="0.3">
      <c r="A409" s="11" t="s">
        <v>303</v>
      </c>
      <c r="B409" s="12" t="s">
        <v>17</v>
      </c>
      <c r="C409" s="12" t="s">
        <v>117</v>
      </c>
      <c r="D409" s="12" t="s">
        <v>110</v>
      </c>
      <c r="E409" s="12" t="s">
        <v>337</v>
      </c>
      <c r="F409" s="12" t="s">
        <v>304</v>
      </c>
      <c r="G409" s="13">
        <v>765.02</v>
      </c>
      <c r="I409" s="19">
        <v>765.02</v>
      </c>
      <c r="K409" s="20">
        <f t="shared" si="6"/>
        <v>0</v>
      </c>
      <c r="N409" s="16">
        <v>765020</v>
      </c>
    </row>
    <row r="410" spans="1:14" ht="31.2" x14ac:dyDescent="0.3">
      <c r="A410" s="11" t="s">
        <v>305</v>
      </c>
      <c r="B410" s="12" t="s">
        <v>17</v>
      </c>
      <c r="C410" s="12" t="s">
        <v>117</v>
      </c>
      <c r="D410" s="12" t="s">
        <v>110</v>
      </c>
      <c r="E410" s="12" t="s">
        <v>337</v>
      </c>
      <c r="F410" s="12" t="s">
        <v>306</v>
      </c>
      <c r="G410" s="13">
        <v>765.02</v>
      </c>
      <c r="I410" s="19">
        <v>765.02</v>
      </c>
      <c r="K410" s="20">
        <f t="shared" si="6"/>
        <v>0</v>
      </c>
      <c r="N410" s="16">
        <v>765020</v>
      </c>
    </row>
    <row r="411" spans="1:14" ht="218.4" x14ac:dyDescent="0.3">
      <c r="A411" s="14" t="s">
        <v>338</v>
      </c>
      <c r="B411" s="12" t="s">
        <v>17</v>
      </c>
      <c r="C411" s="12" t="s">
        <v>117</v>
      </c>
      <c r="D411" s="12" t="s">
        <v>110</v>
      </c>
      <c r="E411" s="12" t="s">
        <v>339</v>
      </c>
      <c r="F411" s="12"/>
      <c r="G411" s="13">
        <v>264</v>
      </c>
      <c r="I411" s="19">
        <v>264</v>
      </c>
      <c r="K411" s="20">
        <f t="shared" si="6"/>
        <v>0</v>
      </c>
      <c r="N411" s="13">
        <v>264000</v>
      </c>
    </row>
    <row r="412" spans="1:14" ht="31.2" x14ac:dyDescent="0.3">
      <c r="A412" s="11" t="s">
        <v>303</v>
      </c>
      <c r="B412" s="12" t="s">
        <v>17</v>
      </c>
      <c r="C412" s="12" t="s">
        <v>117</v>
      </c>
      <c r="D412" s="12" t="s">
        <v>110</v>
      </c>
      <c r="E412" s="12" t="s">
        <v>339</v>
      </c>
      <c r="F412" s="12" t="s">
        <v>304</v>
      </c>
      <c r="G412" s="13">
        <v>264</v>
      </c>
      <c r="I412" s="19">
        <v>264</v>
      </c>
      <c r="K412" s="20">
        <f t="shared" si="6"/>
        <v>0</v>
      </c>
      <c r="N412" s="16">
        <v>264000</v>
      </c>
    </row>
    <row r="413" spans="1:14" ht="31.2" x14ac:dyDescent="0.3">
      <c r="A413" s="11" t="s">
        <v>305</v>
      </c>
      <c r="B413" s="12" t="s">
        <v>17</v>
      </c>
      <c r="C413" s="12" t="s">
        <v>117</v>
      </c>
      <c r="D413" s="12" t="s">
        <v>110</v>
      </c>
      <c r="E413" s="12" t="s">
        <v>339</v>
      </c>
      <c r="F413" s="12" t="s">
        <v>306</v>
      </c>
      <c r="G413" s="13">
        <v>264</v>
      </c>
      <c r="I413" s="19">
        <v>264</v>
      </c>
      <c r="K413" s="20">
        <f t="shared" si="6"/>
        <v>0</v>
      </c>
      <c r="N413" s="16">
        <v>264000</v>
      </c>
    </row>
    <row r="414" spans="1:14" ht="31.2" x14ac:dyDescent="0.3">
      <c r="A414" s="11" t="s">
        <v>340</v>
      </c>
      <c r="B414" s="12" t="s">
        <v>17</v>
      </c>
      <c r="C414" s="12" t="s">
        <v>117</v>
      </c>
      <c r="D414" s="12" t="s">
        <v>110</v>
      </c>
      <c r="E414" s="12" t="s">
        <v>341</v>
      </c>
      <c r="F414" s="12"/>
      <c r="G414" s="13">
        <v>4410.3</v>
      </c>
      <c r="I414" s="19">
        <v>4420.1899999999996</v>
      </c>
      <c r="K414" s="20">
        <f t="shared" si="6"/>
        <v>-9.8899999999994179</v>
      </c>
      <c r="N414" s="13">
        <v>4410299.4400000004</v>
      </c>
    </row>
    <row r="415" spans="1:14" ht="31.2" x14ac:dyDescent="0.3">
      <c r="A415" s="11" t="s">
        <v>303</v>
      </c>
      <c r="B415" s="12" t="s">
        <v>17</v>
      </c>
      <c r="C415" s="12" t="s">
        <v>117</v>
      </c>
      <c r="D415" s="12" t="s">
        <v>110</v>
      </c>
      <c r="E415" s="12" t="s">
        <v>341</v>
      </c>
      <c r="F415" s="12" t="s">
        <v>304</v>
      </c>
      <c r="G415" s="13">
        <v>4410.3</v>
      </c>
      <c r="I415" s="19">
        <v>4410.3</v>
      </c>
      <c r="K415" s="20">
        <f t="shared" si="6"/>
        <v>0</v>
      </c>
      <c r="N415" s="16">
        <v>4410299.4400000004</v>
      </c>
    </row>
    <row r="416" spans="1:14" ht="46.8" x14ac:dyDescent="0.3">
      <c r="A416" s="11" t="s">
        <v>316</v>
      </c>
      <c r="B416" s="12" t="s">
        <v>17</v>
      </c>
      <c r="C416" s="12" t="s">
        <v>117</v>
      </c>
      <c r="D416" s="12" t="s">
        <v>110</v>
      </c>
      <c r="E416" s="12" t="s">
        <v>341</v>
      </c>
      <c r="F416" s="12" t="s">
        <v>317</v>
      </c>
      <c r="G416" s="13">
        <v>4410.3</v>
      </c>
      <c r="I416" s="19">
        <v>4410.3</v>
      </c>
      <c r="K416" s="20">
        <f t="shared" si="6"/>
        <v>0</v>
      </c>
      <c r="N416" s="16">
        <v>4410299.4400000004</v>
      </c>
    </row>
    <row r="417" spans="1:14" ht="46.8" x14ac:dyDescent="0.3">
      <c r="A417" s="11" t="s">
        <v>342</v>
      </c>
      <c r="B417" s="12" t="s">
        <v>17</v>
      </c>
      <c r="C417" s="12" t="s">
        <v>117</v>
      </c>
      <c r="D417" s="12" t="s">
        <v>110</v>
      </c>
      <c r="E417" s="12" t="s">
        <v>343</v>
      </c>
      <c r="F417" s="12"/>
      <c r="G417" s="13">
        <v>36</v>
      </c>
      <c r="I417" s="19">
        <v>36</v>
      </c>
      <c r="K417" s="20">
        <f t="shared" si="6"/>
        <v>0</v>
      </c>
      <c r="N417" s="13">
        <v>36000</v>
      </c>
    </row>
    <row r="418" spans="1:14" ht="46.8" x14ac:dyDescent="0.3">
      <c r="A418" s="11" t="s">
        <v>55</v>
      </c>
      <c r="B418" s="12" t="s">
        <v>17</v>
      </c>
      <c r="C418" s="12" t="s">
        <v>117</v>
      </c>
      <c r="D418" s="12" t="s">
        <v>110</v>
      </c>
      <c r="E418" s="12" t="s">
        <v>343</v>
      </c>
      <c r="F418" s="12" t="s">
        <v>56</v>
      </c>
      <c r="G418" s="13">
        <v>36</v>
      </c>
      <c r="I418" s="19">
        <v>36</v>
      </c>
      <c r="K418" s="20">
        <f t="shared" si="6"/>
        <v>0</v>
      </c>
      <c r="N418" s="16">
        <v>36000</v>
      </c>
    </row>
    <row r="419" spans="1:14" ht="46.8" x14ac:dyDescent="0.3">
      <c r="A419" s="11" t="s">
        <v>57</v>
      </c>
      <c r="B419" s="12" t="s">
        <v>17</v>
      </c>
      <c r="C419" s="12" t="s">
        <v>117</v>
      </c>
      <c r="D419" s="12" t="s">
        <v>110</v>
      </c>
      <c r="E419" s="12" t="s">
        <v>343</v>
      </c>
      <c r="F419" s="12" t="s">
        <v>58</v>
      </c>
      <c r="G419" s="13">
        <v>36</v>
      </c>
      <c r="I419" s="19">
        <v>36</v>
      </c>
      <c r="K419" s="20">
        <f t="shared" si="6"/>
        <v>0</v>
      </c>
      <c r="N419" s="16">
        <v>36000</v>
      </c>
    </row>
    <row r="420" spans="1:14" ht="46.8" x14ac:dyDescent="0.3">
      <c r="A420" s="11" t="s">
        <v>83</v>
      </c>
      <c r="B420" s="12" t="s">
        <v>17</v>
      </c>
      <c r="C420" s="12" t="s">
        <v>117</v>
      </c>
      <c r="D420" s="12" t="s">
        <v>110</v>
      </c>
      <c r="E420" s="12" t="s">
        <v>84</v>
      </c>
      <c r="F420" s="12"/>
      <c r="G420" s="13">
        <v>42.97</v>
      </c>
      <c r="I420" s="19">
        <v>42.97</v>
      </c>
      <c r="K420" s="20">
        <f t="shared" si="6"/>
        <v>0</v>
      </c>
      <c r="N420" s="13">
        <v>42968.39</v>
      </c>
    </row>
    <row r="421" spans="1:14" ht="15.6" x14ac:dyDescent="0.3">
      <c r="A421" s="11" t="s">
        <v>73</v>
      </c>
      <c r="B421" s="12" t="s">
        <v>17</v>
      </c>
      <c r="C421" s="12" t="s">
        <v>117</v>
      </c>
      <c r="D421" s="12" t="s">
        <v>110</v>
      </c>
      <c r="E421" s="12" t="s">
        <v>85</v>
      </c>
      <c r="F421" s="12"/>
      <c r="G421" s="13">
        <v>42.97</v>
      </c>
      <c r="I421" s="19">
        <v>42.97</v>
      </c>
      <c r="K421" s="20">
        <f t="shared" si="6"/>
        <v>0</v>
      </c>
      <c r="N421" s="13">
        <v>42968.39</v>
      </c>
    </row>
    <row r="422" spans="1:14" ht="62.4" x14ac:dyDescent="0.3">
      <c r="A422" s="11" t="s">
        <v>344</v>
      </c>
      <c r="B422" s="12" t="s">
        <v>17</v>
      </c>
      <c r="C422" s="12" t="s">
        <v>117</v>
      </c>
      <c r="D422" s="12" t="s">
        <v>110</v>
      </c>
      <c r="E422" s="12" t="s">
        <v>345</v>
      </c>
      <c r="F422" s="12"/>
      <c r="G422" s="13">
        <v>42.97</v>
      </c>
      <c r="I422" s="19">
        <v>42.97</v>
      </c>
      <c r="K422" s="20">
        <f t="shared" si="6"/>
        <v>0</v>
      </c>
      <c r="N422" s="13">
        <v>42968.39</v>
      </c>
    </row>
    <row r="423" spans="1:14" ht="31.2" x14ac:dyDescent="0.3">
      <c r="A423" s="11" t="s">
        <v>346</v>
      </c>
      <c r="B423" s="12" t="s">
        <v>17</v>
      </c>
      <c r="C423" s="12" t="s">
        <v>117</v>
      </c>
      <c r="D423" s="12" t="s">
        <v>110</v>
      </c>
      <c r="E423" s="12" t="s">
        <v>347</v>
      </c>
      <c r="F423" s="12"/>
      <c r="G423" s="13">
        <v>42.97</v>
      </c>
      <c r="I423" s="19">
        <v>42.97</v>
      </c>
      <c r="K423" s="20">
        <f t="shared" si="6"/>
        <v>0</v>
      </c>
      <c r="N423" s="13">
        <v>42968.39</v>
      </c>
    </row>
    <row r="424" spans="1:14" ht="31.2" x14ac:dyDescent="0.3">
      <c r="A424" s="11" t="s">
        <v>303</v>
      </c>
      <c r="B424" s="12" t="s">
        <v>17</v>
      </c>
      <c r="C424" s="12" t="s">
        <v>117</v>
      </c>
      <c r="D424" s="12" t="s">
        <v>110</v>
      </c>
      <c r="E424" s="12" t="s">
        <v>347</v>
      </c>
      <c r="F424" s="12" t="s">
        <v>304</v>
      </c>
      <c r="G424" s="13">
        <v>42.97</v>
      </c>
      <c r="I424" s="19">
        <v>42.97</v>
      </c>
      <c r="K424" s="20">
        <f t="shared" si="6"/>
        <v>0</v>
      </c>
      <c r="N424" s="16">
        <v>42968.39</v>
      </c>
    </row>
    <row r="425" spans="1:14" ht="46.8" x14ac:dyDescent="0.3">
      <c r="A425" s="11" t="s">
        <v>316</v>
      </c>
      <c r="B425" s="12" t="s">
        <v>17</v>
      </c>
      <c r="C425" s="12" t="s">
        <v>117</v>
      </c>
      <c r="D425" s="12" t="s">
        <v>110</v>
      </c>
      <c r="E425" s="12" t="s">
        <v>347</v>
      </c>
      <c r="F425" s="12" t="s">
        <v>317</v>
      </c>
      <c r="G425" s="13">
        <v>42.97</v>
      </c>
      <c r="I425" s="19">
        <v>42.97</v>
      </c>
      <c r="K425" s="20">
        <f t="shared" si="6"/>
        <v>0</v>
      </c>
      <c r="N425" s="16">
        <v>42968.39</v>
      </c>
    </row>
    <row r="426" spans="1:14" ht="31.2" x14ac:dyDescent="0.3">
      <c r="A426" s="8" t="s">
        <v>348</v>
      </c>
      <c r="B426" s="9" t="s">
        <v>17</v>
      </c>
      <c r="C426" s="9" t="s">
        <v>117</v>
      </c>
      <c r="D426" s="9" t="s">
        <v>22</v>
      </c>
      <c r="E426" s="9"/>
      <c r="F426" s="9"/>
      <c r="G426" s="10">
        <v>600</v>
      </c>
      <c r="I426" s="17">
        <v>600</v>
      </c>
      <c r="K426" s="20">
        <f t="shared" si="6"/>
        <v>0</v>
      </c>
      <c r="N426" s="10">
        <v>600000</v>
      </c>
    </row>
    <row r="427" spans="1:14" ht="46.8" x14ac:dyDescent="0.3">
      <c r="A427" s="11" t="s">
        <v>94</v>
      </c>
      <c r="B427" s="12" t="s">
        <v>17</v>
      </c>
      <c r="C427" s="12" t="s">
        <v>117</v>
      </c>
      <c r="D427" s="12" t="s">
        <v>22</v>
      </c>
      <c r="E427" s="12" t="s">
        <v>95</v>
      </c>
      <c r="F427" s="12"/>
      <c r="G427" s="13">
        <v>600</v>
      </c>
      <c r="I427" s="19">
        <v>600</v>
      </c>
      <c r="K427" s="20">
        <f t="shared" si="6"/>
        <v>0</v>
      </c>
      <c r="N427" s="13">
        <v>600000</v>
      </c>
    </row>
    <row r="428" spans="1:14" ht="15.6" x14ac:dyDescent="0.3">
      <c r="A428" s="11" t="s">
        <v>73</v>
      </c>
      <c r="B428" s="12" t="s">
        <v>17</v>
      </c>
      <c r="C428" s="12" t="s">
        <v>117</v>
      </c>
      <c r="D428" s="12" t="s">
        <v>22</v>
      </c>
      <c r="E428" s="12" t="s">
        <v>96</v>
      </c>
      <c r="F428" s="12"/>
      <c r="G428" s="13">
        <v>600</v>
      </c>
      <c r="I428" s="19">
        <v>600</v>
      </c>
      <c r="K428" s="20">
        <f t="shared" si="6"/>
        <v>0</v>
      </c>
      <c r="N428" s="13">
        <v>600000</v>
      </c>
    </row>
    <row r="429" spans="1:14" ht="46.8" x14ac:dyDescent="0.3">
      <c r="A429" s="11" t="s">
        <v>274</v>
      </c>
      <c r="B429" s="12" t="s">
        <v>17</v>
      </c>
      <c r="C429" s="12" t="s">
        <v>117</v>
      </c>
      <c r="D429" s="12" t="s">
        <v>22</v>
      </c>
      <c r="E429" s="12" t="s">
        <v>275</v>
      </c>
      <c r="F429" s="12"/>
      <c r="G429" s="13">
        <v>600</v>
      </c>
      <c r="I429" s="19">
        <v>600</v>
      </c>
      <c r="K429" s="20">
        <f t="shared" si="6"/>
        <v>0</v>
      </c>
      <c r="N429" s="13">
        <v>600000</v>
      </c>
    </row>
    <row r="430" spans="1:14" ht="46.8" x14ac:dyDescent="0.3">
      <c r="A430" s="11" t="s">
        <v>276</v>
      </c>
      <c r="B430" s="12" t="s">
        <v>17</v>
      </c>
      <c r="C430" s="12" t="s">
        <v>117</v>
      </c>
      <c r="D430" s="12" t="s">
        <v>22</v>
      </c>
      <c r="E430" s="12" t="s">
        <v>277</v>
      </c>
      <c r="F430" s="12"/>
      <c r="G430" s="13">
        <v>600</v>
      </c>
      <c r="I430" s="19">
        <v>600</v>
      </c>
      <c r="K430" s="20">
        <f t="shared" si="6"/>
        <v>0</v>
      </c>
      <c r="N430" s="13">
        <v>600000</v>
      </c>
    </row>
    <row r="431" spans="1:14" ht="46.8" x14ac:dyDescent="0.3">
      <c r="A431" s="11" t="s">
        <v>175</v>
      </c>
      <c r="B431" s="12" t="s">
        <v>17</v>
      </c>
      <c r="C431" s="12" t="s">
        <v>117</v>
      </c>
      <c r="D431" s="12" t="s">
        <v>22</v>
      </c>
      <c r="E431" s="12" t="s">
        <v>277</v>
      </c>
      <c r="F431" s="12" t="s">
        <v>176</v>
      </c>
      <c r="G431" s="13">
        <v>600</v>
      </c>
      <c r="I431" s="19">
        <v>600</v>
      </c>
      <c r="K431" s="20">
        <f t="shared" si="6"/>
        <v>0</v>
      </c>
      <c r="N431" s="16">
        <v>600000</v>
      </c>
    </row>
    <row r="432" spans="1:14" ht="78" x14ac:dyDescent="0.3">
      <c r="A432" s="11" t="s">
        <v>177</v>
      </c>
      <c r="B432" s="12" t="s">
        <v>17</v>
      </c>
      <c r="C432" s="12" t="s">
        <v>117</v>
      </c>
      <c r="D432" s="12" t="s">
        <v>22</v>
      </c>
      <c r="E432" s="12" t="s">
        <v>277</v>
      </c>
      <c r="F432" s="12" t="s">
        <v>178</v>
      </c>
      <c r="G432" s="13">
        <v>600</v>
      </c>
      <c r="I432" s="19">
        <v>600</v>
      </c>
      <c r="K432" s="20">
        <f t="shared" si="6"/>
        <v>0</v>
      </c>
      <c r="N432" s="16">
        <v>600000</v>
      </c>
    </row>
    <row r="433" spans="1:14" ht="15.6" x14ac:dyDescent="0.3">
      <c r="A433" s="8" t="s">
        <v>349</v>
      </c>
      <c r="B433" s="9" t="s">
        <v>17</v>
      </c>
      <c r="C433" s="9" t="s">
        <v>36</v>
      </c>
      <c r="D433" s="9" t="s">
        <v>20</v>
      </c>
      <c r="E433" s="9"/>
      <c r="F433" s="9"/>
      <c r="G433" s="10">
        <v>78720.429999999993</v>
      </c>
      <c r="I433" s="17">
        <v>78523.570000000007</v>
      </c>
      <c r="K433" s="20">
        <f t="shared" si="6"/>
        <v>196.85999999998603</v>
      </c>
      <c r="N433" s="10">
        <v>78720429.590000004</v>
      </c>
    </row>
    <row r="434" spans="1:14" ht="15.6" x14ac:dyDescent="0.3">
      <c r="A434" s="8" t="s">
        <v>350</v>
      </c>
      <c r="B434" s="9" t="s">
        <v>17</v>
      </c>
      <c r="C434" s="9" t="s">
        <v>36</v>
      </c>
      <c r="D434" s="9" t="s">
        <v>19</v>
      </c>
      <c r="E434" s="9"/>
      <c r="F434" s="9"/>
      <c r="G434" s="10">
        <v>78241.63</v>
      </c>
      <c r="I434" s="17">
        <v>77917.490000000005</v>
      </c>
      <c r="K434" s="20">
        <f t="shared" si="6"/>
        <v>324.13999999999942</v>
      </c>
      <c r="N434" s="10">
        <v>78241629.590000004</v>
      </c>
    </row>
    <row r="435" spans="1:14" ht="46.8" x14ac:dyDescent="0.3">
      <c r="A435" s="11" t="s">
        <v>351</v>
      </c>
      <c r="B435" s="12" t="s">
        <v>17</v>
      </c>
      <c r="C435" s="12" t="s">
        <v>36</v>
      </c>
      <c r="D435" s="12" t="s">
        <v>19</v>
      </c>
      <c r="E435" s="12" t="s">
        <v>352</v>
      </c>
      <c r="F435" s="12"/>
      <c r="G435" s="13">
        <v>78241.63</v>
      </c>
      <c r="I435" s="19">
        <v>77917.490000000005</v>
      </c>
      <c r="K435" s="20">
        <f t="shared" si="6"/>
        <v>324.13999999999942</v>
      </c>
      <c r="N435" s="13">
        <v>78241629.590000004</v>
      </c>
    </row>
    <row r="436" spans="1:14" ht="31.2" x14ac:dyDescent="0.3">
      <c r="A436" s="11" t="s">
        <v>353</v>
      </c>
      <c r="B436" s="12" t="s">
        <v>17</v>
      </c>
      <c r="C436" s="12" t="s">
        <v>36</v>
      </c>
      <c r="D436" s="12" t="s">
        <v>19</v>
      </c>
      <c r="E436" s="12" t="s">
        <v>354</v>
      </c>
      <c r="F436" s="12"/>
      <c r="G436" s="13">
        <v>9943.4699999999993</v>
      </c>
      <c r="I436" s="19">
        <v>9943.4699999999993</v>
      </c>
      <c r="K436" s="20">
        <f t="shared" si="6"/>
        <v>0</v>
      </c>
      <c r="N436" s="13">
        <v>9943470</v>
      </c>
    </row>
    <row r="437" spans="1:14" ht="31.2" x14ac:dyDescent="0.3">
      <c r="A437" s="11" t="s">
        <v>355</v>
      </c>
      <c r="B437" s="12" t="s">
        <v>17</v>
      </c>
      <c r="C437" s="12" t="s">
        <v>36</v>
      </c>
      <c r="D437" s="12" t="s">
        <v>19</v>
      </c>
      <c r="E437" s="12" t="s">
        <v>356</v>
      </c>
      <c r="F437" s="12"/>
      <c r="G437" s="13">
        <v>9943.4699999999993</v>
      </c>
      <c r="I437" s="19">
        <v>9943.4699999999993</v>
      </c>
      <c r="K437" s="20">
        <f t="shared" si="6"/>
        <v>0</v>
      </c>
      <c r="N437" s="13">
        <v>9943470</v>
      </c>
    </row>
    <row r="438" spans="1:14" ht="15.6" x14ac:dyDescent="0.3">
      <c r="A438" s="11" t="s">
        <v>357</v>
      </c>
      <c r="B438" s="12" t="s">
        <v>17</v>
      </c>
      <c r="C438" s="12" t="s">
        <v>36</v>
      </c>
      <c r="D438" s="12" t="s">
        <v>19</v>
      </c>
      <c r="E438" s="12" t="s">
        <v>358</v>
      </c>
      <c r="F438" s="12"/>
      <c r="G438" s="13">
        <v>9943.4699999999993</v>
      </c>
      <c r="I438" s="19">
        <v>9943.4699999999993</v>
      </c>
      <c r="K438" s="20">
        <f t="shared" si="6"/>
        <v>0</v>
      </c>
      <c r="N438" s="13">
        <v>9943470</v>
      </c>
    </row>
    <row r="439" spans="1:14" ht="46.8" x14ac:dyDescent="0.3">
      <c r="A439" s="11" t="s">
        <v>195</v>
      </c>
      <c r="B439" s="12" t="s">
        <v>17</v>
      </c>
      <c r="C439" s="12" t="s">
        <v>36</v>
      </c>
      <c r="D439" s="12" t="s">
        <v>19</v>
      </c>
      <c r="E439" s="12" t="s">
        <v>358</v>
      </c>
      <c r="F439" s="12" t="s">
        <v>196</v>
      </c>
      <c r="G439" s="13">
        <v>9943.4699999999993</v>
      </c>
      <c r="I439" s="19">
        <v>9943.4699999999993</v>
      </c>
      <c r="K439" s="20">
        <f t="shared" si="6"/>
        <v>0</v>
      </c>
      <c r="N439" s="16">
        <v>9943470</v>
      </c>
    </row>
    <row r="440" spans="1:14" ht="15.6" x14ac:dyDescent="0.3">
      <c r="A440" s="11" t="s">
        <v>359</v>
      </c>
      <c r="B440" s="12" t="s">
        <v>17</v>
      </c>
      <c r="C440" s="12" t="s">
        <v>36</v>
      </c>
      <c r="D440" s="12" t="s">
        <v>19</v>
      </c>
      <c r="E440" s="12" t="s">
        <v>358</v>
      </c>
      <c r="F440" s="12" t="s">
        <v>360</v>
      </c>
      <c r="G440" s="13">
        <v>9943.4699999999993</v>
      </c>
      <c r="I440" s="19">
        <v>9943.4699999999993</v>
      </c>
      <c r="K440" s="20">
        <f t="shared" si="6"/>
        <v>0</v>
      </c>
      <c r="N440" s="16">
        <v>9943470</v>
      </c>
    </row>
    <row r="441" spans="1:14" ht="15.6" x14ac:dyDescent="0.3">
      <c r="A441" s="11" t="s">
        <v>73</v>
      </c>
      <c r="B441" s="12" t="s">
        <v>17</v>
      </c>
      <c r="C441" s="12" t="s">
        <v>36</v>
      </c>
      <c r="D441" s="12" t="s">
        <v>19</v>
      </c>
      <c r="E441" s="12" t="s">
        <v>361</v>
      </c>
      <c r="F441" s="12"/>
      <c r="G441" s="13">
        <v>68298.16</v>
      </c>
      <c r="I441" s="19">
        <v>67974.02</v>
      </c>
      <c r="K441" s="20">
        <f t="shared" si="6"/>
        <v>324.13999999999942</v>
      </c>
      <c r="N441" s="13">
        <v>68298159.590000004</v>
      </c>
    </row>
    <row r="442" spans="1:14" ht="62.4" x14ac:dyDescent="0.3">
      <c r="A442" s="11" t="s">
        <v>362</v>
      </c>
      <c r="B442" s="12" t="s">
        <v>17</v>
      </c>
      <c r="C442" s="12" t="s">
        <v>36</v>
      </c>
      <c r="D442" s="12" t="s">
        <v>19</v>
      </c>
      <c r="E442" s="12" t="s">
        <v>363</v>
      </c>
      <c r="F442" s="12"/>
      <c r="G442" s="13">
        <v>68140.73</v>
      </c>
      <c r="I442" s="19">
        <v>67816.59</v>
      </c>
      <c r="K442" s="20">
        <f t="shared" si="6"/>
        <v>324.13999999999942</v>
      </c>
      <c r="N442" s="13">
        <v>68140724.590000004</v>
      </c>
    </row>
    <row r="443" spans="1:14" ht="31.2" x14ac:dyDescent="0.3">
      <c r="A443" s="11" t="s">
        <v>49</v>
      </c>
      <c r="B443" s="12" t="s">
        <v>17</v>
      </c>
      <c r="C443" s="12" t="s">
        <v>36</v>
      </c>
      <c r="D443" s="12" t="s">
        <v>19</v>
      </c>
      <c r="E443" s="12" t="s">
        <v>364</v>
      </c>
      <c r="F443" s="12"/>
      <c r="G443" s="13">
        <v>60418.2</v>
      </c>
      <c r="I443" s="13">
        <v>60348.58</v>
      </c>
      <c r="K443" s="20">
        <f t="shared" si="6"/>
        <v>69.619999999995343</v>
      </c>
      <c r="N443" s="13">
        <v>60418201.25</v>
      </c>
    </row>
    <row r="444" spans="1:14" ht="46.8" x14ac:dyDescent="0.3">
      <c r="A444" s="11" t="s">
        <v>55</v>
      </c>
      <c r="B444" s="12" t="s">
        <v>17</v>
      </c>
      <c r="C444" s="12" t="s">
        <v>36</v>
      </c>
      <c r="D444" s="12" t="s">
        <v>19</v>
      </c>
      <c r="E444" s="12" t="s">
        <v>364</v>
      </c>
      <c r="F444" s="12" t="s">
        <v>56</v>
      </c>
      <c r="G444" s="13">
        <v>2096.1</v>
      </c>
      <c r="I444" s="19">
        <v>2110.46</v>
      </c>
      <c r="K444" s="20">
        <f t="shared" si="6"/>
        <v>-14.360000000000127</v>
      </c>
      <c r="N444" s="16">
        <v>2096099.63</v>
      </c>
    </row>
    <row r="445" spans="1:14" ht="46.8" x14ac:dyDescent="0.3">
      <c r="A445" s="11" t="s">
        <v>57</v>
      </c>
      <c r="B445" s="12" t="s">
        <v>17</v>
      </c>
      <c r="C445" s="12" t="s">
        <v>36</v>
      </c>
      <c r="D445" s="12" t="s">
        <v>19</v>
      </c>
      <c r="E445" s="12" t="s">
        <v>364</v>
      </c>
      <c r="F445" s="12" t="s">
        <v>58</v>
      </c>
      <c r="G445" s="13">
        <v>2096.1</v>
      </c>
      <c r="I445" s="19">
        <v>2110.46</v>
      </c>
      <c r="K445" s="20">
        <f t="shared" si="6"/>
        <v>-14.360000000000127</v>
      </c>
      <c r="N445" s="16">
        <v>2096099.63</v>
      </c>
    </row>
    <row r="446" spans="1:14" ht="46.8" x14ac:dyDescent="0.3">
      <c r="A446" s="11" t="s">
        <v>175</v>
      </c>
      <c r="B446" s="12" t="s">
        <v>17</v>
      </c>
      <c r="C446" s="12" t="s">
        <v>36</v>
      </c>
      <c r="D446" s="12" t="s">
        <v>19</v>
      </c>
      <c r="E446" s="12" t="s">
        <v>364</v>
      </c>
      <c r="F446" s="12" t="s">
        <v>176</v>
      </c>
      <c r="G446" s="13">
        <v>58322.1</v>
      </c>
      <c r="I446" s="13">
        <v>58238.12</v>
      </c>
      <c r="K446" s="20">
        <f t="shared" si="6"/>
        <v>83.979999999995925</v>
      </c>
      <c r="N446" s="16">
        <v>58322101.619999997</v>
      </c>
    </row>
    <row r="447" spans="1:14" ht="15.6" x14ac:dyDescent="0.3">
      <c r="A447" s="11" t="s">
        <v>226</v>
      </c>
      <c r="B447" s="12" t="s">
        <v>17</v>
      </c>
      <c r="C447" s="12" t="s">
        <v>36</v>
      </c>
      <c r="D447" s="12" t="s">
        <v>19</v>
      </c>
      <c r="E447" s="12" t="s">
        <v>364</v>
      </c>
      <c r="F447" s="12" t="s">
        <v>227</v>
      </c>
      <c r="G447" s="13">
        <v>58322.1</v>
      </c>
      <c r="I447" s="13">
        <v>58238.12</v>
      </c>
      <c r="K447" s="20">
        <f t="shared" si="6"/>
        <v>83.979999999995925</v>
      </c>
      <c r="N447" s="16">
        <v>58322101.619999997</v>
      </c>
    </row>
    <row r="448" spans="1:14" ht="46.8" x14ac:dyDescent="0.3">
      <c r="A448" s="11" t="s">
        <v>261</v>
      </c>
      <c r="B448" s="12" t="s">
        <v>17</v>
      </c>
      <c r="C448" s="12" t="s">
        <v>36</v>
      </c>
      <c r="D448" s="12" t="s">
        <v>19</v>
      </c>
      <c r="E448" s="12" t="s">
        <v>365</v>
      </c>
      <c r="F448" s="12"/>
      <c r="G448" s="13">
        <v>6175.88</v>
      </c>
      <c r="I448" s="13">
        <v>5651.21</v>
      </c>
      <c r="K448" s="20">
        <f t="shared" si="6"/>
        <v>524.67000000000007</v>
      </c>
      <c r="N448" s="13">
        <v>6175871.1799999997</v>
      </c>
    </row>
    <row r="449" spans="1:14" ht="46.8" x14ac:dyDescent="0.3">
      <c r="A449" s="11" t="s">
        <v>175</v>
      </c>
      <c r="B449" s="12" t="s">
        <v>17</v>
      </c>
      <c r="C449" s="12" t="s">
        <v>36</v>
      </c>
      <c r="D449" s="12" t="s">
        <v>19</v>
      </c>
      <c r="E449" s="12" t="s">
        <v>365</v>
      </c>
      <c r="F449" s="12" t="s">
        <v>176</v>
      </c>
      <c r="G449" s="13">
        <v>6175.88</v>
      </c>
      <c r="I449" s="13">
        <v>5651.21</v>
      </c>
      <c r="K449" s="20">
        <f t="shared" si="6"/>
        <v>524.67000000000007</v>
      </c>
      <c r="N449" s="16">
        <v>6175871.1799999997</v>
      </c>
    </row>
    <row r="450" spans="1:14" ht="15.6" x14ac:dyDescent="0.3">
      <c r="A450" s="11" t="s">
        <v>226</v>
      </c>
      <c r="B450" s="12" t="s">
        <v>17</v>
      </c>
      <c r="C450" s="12" t="s">
        <v>36</v>
      </c>
      <c r="D450" s="12" t="s">
        <v>19</v>
      </c>
      <c r="E450" s="12" t="s">
        <v>365</v>
      </c>
      <c r="F450" s="12" t="s">
        <v>227</v>
      </c>
      <c r="G450" s="13">
        <v>6175.88</v>
      </c>
      <c r="I450" s="13">
        <v>5651.21</v>
      </c>
      <c r="K450" s="20">
        <f t="shared" si="6"/>
        <v>524.67000000000007</v>
      </c>
      <c r="N450" s="16">
        <v>6175871.1799999997</v>
      </c>
    </row>
    <row r="451" spans="1:14" ht="31.2" x14ac:dyDescent="0.3">
      <c r="A451" s="11" t="s">
        <v>366</v>
      </c>
      <c r="B451" s="12" t="s">
        <v>17</v>
      </c>
      <c r="C451" s="12" t="s">
        <v>36</v>
      </c>
      <c r="D451" s="12" t="s">
        <v>19</v>
      </c>
      <c r="E451" s="12" t="s">
        <v>367</v>
      </c>
      <c r="F451" s="12"/>
      <c r="G451" s="13">
        <v>1546.65</v>
      </c>
      <c r="I451" s="19">
        <v>1816.8</v>
      </c>
      <c r="K451" s="20">
        <f t="shared" si="6"/>
        <v>-270.14999999999986</v>
      </c>
      <c r="N451" s="13">
        <v>1546652.16</v>
      </c>
    </row>
    <row r="452" spans="1:14" ht="46.8" x14ac:dyDescent="0.3">
      <c r="A452" s="11" t="s">
        <v>55</v>
      </c>
      <c r="B452" s="12" t="s">
        <v>17</v>
      </c>
      <c r="C452" s="12" t="s">
        <v>36</v>
      </c>
      <c r="D452" s="12" t="s">
        <v>19</v>
      </c>
      <c r="E452" s="12" t="s">
        <v>367</v>
      </c>
      <c r="F452" s="12" t="s">
        <v>56</v>
      </c>
      <c r="G452" s="13">
        <v>1385.65</v>
      </c>
      <c r="I452" s="19">
        <v>1404.43</v>
      </c>
      <c r="K452" s="20">
        <f t="shared" si="6"/>
        <v>-18.779999999999973</v>
      </c>
      <c r="N452" s="16">
        <v>1385652.16</v>
      </c>
    </row>
    <row r="453" spans="1:14" ht="46.8" x14ac:dyDescent="0.3">
      <c r="A453" s="11" t="s">
        <v>57</v>
      </c>
      <c r="B453" s="12" t="s">
        <v>17</v>
      </c>
      <c r="C453" s="12" t="s">
        <v>36</v>
      </c>
      <c r="D453" s="12" t="s">
        <v>19</v>
      </c>
      <c r="E453" s="12" t="s">
        <v>367</v>
      </c>
      <c r="F453" s="12" t="s">
        <v>58</v>
      </c>
      <c r="G453" s="13">
        <v>1385.65</v>
      </c>
      <c r="I453" s="19">
        <v>1404.43</v>
      </c>
      <c r="K453" s="20">
        <f t="shared" si="6"/>
        <v>-18.779999999999973</v>
      </c>
      <c r="N453" s="16">
        <v>1385652.16</v>
      </c>
    </row>
    <row r="454" spans="1:14" ht="31.2" x14ac:dyDescent="0.3">
      <c r="A454" s="11" t="s">
        <v>303</v>
      </c>
      <c r="B454" s="12" t="s">
        <v>17</v>
      </c>
      <c r="C454" s="12" t="s">
        <v>36</v>
      </c>
      <c r="D454" s="12" t="s">
        <v>19</v>
      </c>
      <c r="E454" s="12" t="s">
        <v>367</v>
      </c>
      <c r="F454" s="12" t="s">
        <v>304</v>
      </c>
      <c r="G454" s="13">
        <v>161</v>
      </c>
      <c r="I454" s="19">
        <v>161</v>
      </c>
      <c r="K454" s="20">
        <f t="shared" si="6"/>
        <v>0</v>
      </c>
      <c r="N454" s="16">
        <v>161000</v>
      </c>
    </row>
    <row r="455" spans="1:14" ht="15.6" x14ac:dyDescent="0.3">
      <c r="A455" s="11" t="s">
        <v>368</v>
      </c>
      <c r="B455" s="12" t="s">
        <v>17</v>
      </c>
      <c r="C455" s="12" t="s">
        <v>36</v>
      </c>
      <c r="D455" s="12" t="s">
        <v>19</v>
      </c>
      <c r="E455" s="12" t="s">
        <v>367</v>
      </c>
      <c r="F455" s="12" t="s">
        <v>369</v>
      </c>
      <c r="G455" s="13">
        <v>161</v>
      </c>
      <c r="I455" s="19">
        <v>161</v>
      </c>
      <c r="K455" s="20">
        <f t="shared" si="6"/>
        <v>0</v>
      </c>
      <c r="N455" s="16">
        <v>161000</v>
      </c>
    </row>
    <row r="456" spans="1:14" ht="46.8" x14ac:dyDescent="0.3">
      <c r="A456" s="11" t="s">
        <v>370</v>
      </c>
      <c r="B456" s="12" t="s">
        <v>17</v>
      </c>
      <c r="C456" s="12" t="s">
        <v>36</v>
      </c>
      <c r="D456" s="12" t="s">
        <v>19</v>
      </c>
      <c r="E456" s="12" t="s">
        <v>371</v>
      </c>
      <c r="F456" s="12"/>
      <c r="G456" s="13">
        <v>157.43</v>
      </c>
      <c r="I456" s="13">
        <v>157.43</v>
      </c>
      <c r="K456" s="20">
        <f t="shared" si="6"/>
        <v>0</v>
      </c>
      <c r="N456" s="13">
        <v>157435</v>
      </c>
    </row>
    <row r="457" spans="1:14" ht="31.2" x14ac:dyDescent="0.3">
      <c r="A457" s="11" t="s">
        <v>49</v>
      </c>
      <c r="B457" s="12" t="s">
        <v>17</v>
      </c>
      <c r="C457" s="12" t="s">
        <v>36</v>
      </c>
      <c r="D457" s="12" t="s">
        <v>19</v>
      </c>
      <c r="E457" s="12" t="s">
        <v>372</v>
      </c>
      <c r="F457" s="12"/>
      <c r="G457" s="13">
        <v>147.04</v>
      </c>
      <c r="I457" s="19">
        <v>147.04</v>
      </c>
      <c r="K457" s="20">
        <f t="shared" si="6"/>
        <v>0</v>
      </c>
      <c r="N457" s="13">
        <v>147036</v>
      </c>
    </row>
    <row r="458" spans="1:14" ht="46.8" x14ac:dyDescent="0.3">
      <c r="A458" s="11" t="s">
        <v>175</v>
      </c>
      <c r="B458" s="12" t="s">
        <v>17</v>
      </c>
      <c r="C458" s="12" t="s">
        <v>36</v>
      </c>
      <c r="D458" s="12" t="s">
        <v>19</v>
      </c>
      <c r="E458" s="12" t="s">
        <v>372</v>
      </c>
      <c r="F458" s="12" t="s">
        <v>176</v>
      </c>
      <c r="G458" s="13">
        <v>147.04</v>
      </c>
      <c r="I458" s="19">
        <v>147.04</v>
      </c>
      <c r="K458" s="20">
        <f t="shared" si="6"/>
        <v>0</v>
      </c>
      <c r="N458" s="16">
        <v>147036</v>
      </c>
    </row>
    <row r="459" spans="1:14" ht="15.6" x14ac:dyDescent="0.3">
      <c r="A459" s="11" t="s">
        <v>226</v>
      </c>
      <c r="B459" s="12" t="s">
        <v>17</v>
      </c>
      <c r="C459" s="12" t="s">
        <v>36</v>
      </c>
      <c r="D459" s="12" t="s">
        <v>19</v>
      </c>
      <c r="E459" s="12" t="s">
        <v>372</v>
      </c>
      <c r="F459" s="12" t="s">
        <v>227</v>
      </c>
      <c r="G459" s="13">
        <v>147.04</v>
      </c>
      <c r="I459" s="19">
        <v>147.04</v>
      </c>
      <c r="K459" s="20">
        <f t="shared" si="6"/>
        <v>0</v>
      </c>
      <c r="N459" s="16">
        <v>147036</v>
      </c>
    </row>
    <row r="460" spans="1:14" ht="46.8" x14ac:dyDescent="0.3">
      <c r="A460" s="11" t="s">
        <v>261</v>
      </c>
      <c r="B460" s="12" t="s">
        <v>17</v>
      </c>
      <c r="C460" s="12" t="s">
        <v>36</v>
      </c>
      <c r="D460" s="12" t="s">
        <v>19</v>
      </c>
      <c r="E460" s="12" t="s">
        <v>373</v>
      </c>
      <c r="F460" s="12"/>
      <c r="G460" s="13">
        <v>10.39</v>
      </c>
      <c r="I460" s="13">
        <v>10.39</v>
      </c>
      <c r="K460" s="20">
        <f t="shared" si="6"/>
        <v>0</v>
      </c>
      <c r="N460" s="13">
        <v>10399</v>
      </c>
    </row>
    <row r="461" spans="1:14" ht="46.8" x14ac:dyDescent="0.3">
      <c r="A461" s="11" t="s">
        <v>175</v>
      </c>
      <c r="B461" s="12" t="s">
        <v>17</v>
      </c>
      <c r="C461" s="12" t="s">
        <v>36</v>
      </c>
      <c r="D461" s="12" t="s">
        <v>19</v>
      </c>
      <c r="E461" s="12" t="s">
        <v>373</v>
      </c>
      <c r="F461" s="12" t="s">
        <v>176</v>
      </c>
      <c r="G461" s="13">
        <v>10.39</v>
      </c>
      <c r="I461" s="13">
        <v>10.39</v>
      </c>
      <c r="K461" s="20">
        <f t="shared" si="6"/>
        <v>0</v>
      </c>
      <c r="N461" s="16">
        <v>10399</v>
      </c>
    </row>
    <row r="462" spans="1:14" ht="15.6" x14ac:dyDescent="0.3">
      <c r="A462" s="11" t="s">
        <v>226</v>
      </c>
      <c r="B462" s="12" t="s">
        <v>17</v>
      </c>
      <c r="C462" s="12" t="s">
        <v>36</v>
      </c>
      <c r="D462" s="12" t="s">
        <v>19</v>
      </c>
      <c r="E462" s="12" t="s">
        <v>373</v>
      </c>
      <c r="F462" s="12" t="s">
        <v>227</v>
      </c>
      <c r="G462" s="13">
        <v>10.39</v>
      </c>
      <c r="I462" s="13">
        <v>10.39</v>
      </c>
      <c r="K462" s="20">
        <f t="shared" si="6"/>
        <v>0</v>
      </c>
      <c r="N462" s="16">
        <v>10399</v>
      </c>
    </row>
    <row r="463" spans="1:14" ht="15.6" x14ac:dyDescent="0.3">
      <c r="A463" s="8" t="s">
        <v>374</v>
      </c>
      <c r="B463" s="9" t="s">
        <v>17</v>
      </c>
      <c r="C463" s="9" t="s">
        <v>36</v>
      </c>
      <c r="D463" s="9" t="s">
        <v>110</v>
      </c>
      <c r="E463" s="9"/>
      <c r="F463" s="9"/>
      <c r="G463" s="10">
        <v>478.8</v>
      </c>
      <c r="I463" s="17">
        <v>606.08000000000004</v>
      </c>
      <c r="K463" s="20">
        <f t="shared" ref="K463:K491" si="7">G463-I463</f>
        <v>-127.28000000000003</v>
      </c>
      <c r="N463" s="10">
        <v>478800</v>
      </c>
    </row>
    <row r="464" spans="1:14" ht="46.8" x14ac:dyDescent="0.3">
      <c r="A464" s="11" t="s">
        <v>351</v>
      </c>
      <c r="B464" s="12" t="s">
        <v>17</v>
      </c>
      <c r="C464" s="12" t="s">
        <v>36</v>
      </c>
      <c r="D464" s="12" t="s">
        <v>110</v>
      </c>
      <c r="E464" s="12" t="s">
        <v>352</v>
      </c>
      <c r="F464" s="12"/>
      <c r="G464" s="13">
        <v>478.8</v>
      </c>
      <c r="I464" s="19">
        <v>606.08000000000004</v>
      </c>
      <c r="K464" s="20">
        <f t="shared" si="7"/>
        <v>-127.28000000000003</v>
      </c>
      <c r="N464" s="13">
        <v>478800</v>
      </c>
    </row>
    <row r="465" spans="1:14" ht="46.8" x14ac:dyDescent="0.3">
      <c r="A465" s="11" t="s">
        <v>153</v>
      </c>
      <c r="B465" s="12" t="s">
        <v>17</v>
      </c>
      <c r="C465" s="12" t="s">
        <v>36</v>
      </c>
      <c r="D465" s="12" t="s">
        <v>110</v>
      </c>
      <c r="E465" s="12" t="s">
        <v>375</v>
      </c>
      <c r="F465" s="12"/>
      <c r="G465" s="13">
        <v>478.8</v>
      </c>
      <c r="I465" s="19">
        <v>606.08000000000004</v>
      </c>
      <c r="K465" s="20">
        <f t="shared" si="7"/>
        <v>-127.28000000000003</v>
      </c>
      <c r="N465" s="13">
        <v>478800</v>
      </c>
    </row>
    <row r="466" spans="1:14" ht="46.8" x14ac:dyDescent="0.3">
      <c r="A466" s="11" t="s">
        <v>376</v>
      </c>
      <c r="B466" s="12" t="s">
        <v>17</v>
      </c>
      <c r="C466" s="12" t="s">
        <v>36</v>
      </c>
      <c r="D466" s="12" t="s">
        <v>110</v>
      </c>
      <c r="E466" s="12" t="s">
        <v>377</v>
      </c>
      <c r="F466" s="12"/>
      <c r="G466" s="13">
        <v>478.8</v>
      </c>
      <c r="I466" s="19">
        <v>606.08000000000004</v>
      </c>
      <c r="K466" s="20">
        <f t="shared" si="7"/>
        <v>-127.28000000000003</v>
      </c>
      <c r="N466" s="13">
        <v>478800</v>
      </c>
    </row>
    <row r="467" spans="1:14" ht="78" x14ac:dyDescent="0.3">
      <c r="A467" s="11" t="s">
        <v>378</v>
      </c>
      <c r="B467" s="12" t="s">
        <v>17</v>
      </c>
      <c r="C467" s="12" t="s">
        <v>36</v>
      </c>
      <c r="D467" s="12" t="s">
        <v>110</v>
      </c>
      <c r="E467" s="12" t="s">
        <v>379</v>
      </c>
      <c r="F467" s="12"/>
      <c r="G467" s="13">
        <v>478.8</v>
      </c>
      <c r="I467" s="19">
        <v>606.08000000000004</v>
      </c>
      <c r="K467" s="20">
        <f t="shared" si="7"/>
        <v>-127.28000000000003</v>
      </c>
      <c r="N467" s="13">
        <v>478800</v>
      </c>
    </row>
    <row r="468" spans="1:14" ht="46.8" x14ac:dyDescent="0.3">
      <c r="A468" s="11" t="s">
        <v>175</v>
      </c>
      <c r="B468" s="12" t="s">
        <v>17</v>
      </c>
      <c r="C468" s="12" t="s">
        <v>36</v>
      </c>
      <c r="D468" s="12" t="s">
        <v>110</v>
      </c>
      <c r="E468" s="12" t="s">
        <v>379</v>
      </c>
      <c r="F468" s="12" t="s">
        <v>176</v>
      </c>
      <c r="G468" s="13">
        <v>478.8</v>
      </c>
      <c r="I468" s="19">
        <v>606.08000000000004</v>
      </c>
      <c r="K468" s="20">
        <f t="shared" si="7"/>
        <v>-127.28000000000003</v>
      </c>
      <c r="N468" s="16">
        <v>478800</v>
      </c>
    </row>
    <row r="469" spans="1:14" ht="15.6" x14ac:dyDescent="0.3">
      <c r="A469" s="11" t="s">
        <v>226</v>
      </c>
      <c r="B469" s="12" t="s">
        <v>17</v>
      </c>
      <c r="C469" s="12" t="s">
        <v>36</v>
      </c>
      <c r="D469" s="12" t="s">
        <v>110</v>
      </c>
      <c r="E469" s="12" t="s">
        <v>379</v>
      </c>
      <c r="F469" s="12" t="s">
        <v>227</v>
      </c>
      <c r="G469" s="13">
        <v>478.8</v>
      </c>
      <c r="I469" s="19">
        <v>606.08000000000004</v>
      </c>
      <c r="K469" s="20">
        <f t="shared" si="7"/>
        <v>-127.28000000000003</v>
      </c>
      <c r="N469" s="16">
        <v>478800</v>
      </c>
    </row>
    <row r="470" spans="1:14" ht="78" x14ac:dyDescent="0.3">
      <c r="A470" s="8" t="s">
        <v>380</v>
      </c>
      <c r="B470" s="9" t="s">
        <v>381</v>
      </c>
      <c r="C470" s="9"/>
      <c r="D470" s="9"/>
      <c r="E470" s="9"/>
      <c r="F470" s="9"/>
      <c r="G470" s="10">
        <v>6894.41</v>
      </c>
      <c r="I470" s="17">
        <v>6928</v>
      </c>
      <c r="K470" s="20">
        <f t="shared" si="7"/>
        <v>-33.590000000000146</v>
      </c>
      <c r="N470" s="10">
        <v>6894413.2000000002</v>
      </c>
    </row>
    <row r="471" spans="1:14" ht="31.2" x14ac:dyDescent="0.3">
      <c r="A471" s="8" t="s">
        <v>18</v>
      </c>
      <c r="B471" s="9" t="s">
        <v>381</v>
      </c>
      <c r="C471" s="9" t="s">
        <v>19</v>
      </c>
      <c r="D471" s="9" t="s">
        <v>20</v>
      </c>
      <c r="E471" s="9"/>
      <c r="F471" s="9"/>
      <c r="G471" s="10">
        <v>6894.41</v>
      </c>
      <c r="I471" s="17">
        <v>6928</v>
      </c>
      <c r="K471" s="20">
        <f t="shared" si="7"/>
        <v>-33.590000000000146</v>
      </c>
      <c r="N471" s="10">
        <v>6894413.2000000002</v>
      </c>
    </row>
    <row r="472" spans="1:14" ht="78" x14ac:dyDescent="0.3">
      <c r="A472" s="8" t="s">
        <v>382</v>
      </c>
      <c r="B472" s="9" t="s">
        <v>381</v>
      </c>
      <c r="C472" s="9" t="s">
        <v>19</v>
      </c>
      <c r="D472" s="9" t="s">
        <v>110</v>
      </c>
      <c r="E472" s="9"/>
      <c r="F472" s="9"/>
      <c r="G472" s="10">
        <v>6521.53</v>
      </c>
      <c r="I472" s="17">
        <v>6521.53</v>
      </c>
      <c r="K472" s="20">
        <f t="shared" si="7"/>
        <v>0</v>
      </c>
      <c r="N472" s="10">
        <v>6521534.7999999998</v>
      </c>
    </row>
    <row r="473" spans="1:14" ht="93.6" x14ac:dyDescent="0.3">
      <c r="A473" s="11" t="s">
        <v>383</v>
      </c>
      <c r="B473" s="12" t="s">
        <v>381</v>
      </c>
      <c r="C473" s="12" t="s">
        <v>19</v>
      </c>
      <c r="D473" s="12" t="s">
        <v>110</v>
      </c>
      <c r="E473" s="12" t="s">
        <v>384</v>
      </c>
      <c r="F473" s="12"/>
      <c r="G473" s="13">
        <v>6521.53</v>
      </c>
      <c r="I473" s="19">
        <v>6521.53</v>
      </c>
      <c r="K473" s="20">
        <f t="shared" si="7"/>
        <v>0</v>
      </c>
      <c r="N473" s="13">
        <v>6521534.7999999998</v>
      </c>
    </row>
    <row r="474" spans="1:14" ht="78" x14ac:dyDescent="0.3">
      <c r="A474" s="11" t="s">
        <v>385</v>
      </c>
      <c r="B474" s="12" t="s">
        <v>381</v>
      </c>
      <c r="C474" s="12" t="s">
        <v>19</v>
      </c>
      <c r="D474" s="12" t="s">
        <v>110</v>
      </c>
      <c r="E474" s="12" t="s">
        <v>386</v>
      </c>
      <c r="F474" s="12"/>
      <c r="G474" s="13">
        <v>6521.53</v>
      </c>
      <c r="I474" s="19">
        <v>6521.53</v>
      </c>
      <c r="K474" s="20">
        <f t="shared" si="7"/>
        <v>0</v>
      </c>
      <c r="N474" s="13">
        <v>6521534.7999999998</v>
      </c>
    </row>
    <row r="475" spans="1:14" ht="15.6" x14ac:dyDescent="0.3">
      <c r="A475" s="11" t="s">
        <v>27</v>
      </c>
      <c r="B475" s="12" t="s">
        <v>381</v>
      </c>
      <c r="C475" s="12" t="s">
        <v>19</v>
      </c>
      <c r="D475" s="12" t="s">
        <v>110</v>
      </c>
      <c r="E475" s="12" t="s">
        <v>387</v>
      </c>
      <c r="F475" s="12"/>
      <c r="G475" s="13">
        <v>6521.53</v>
      </c>
      <c r="I475" s="19">
        <v>6521.53</v>
      </c>
      <c r="K475" s="20">
        <f t="shared" si="7"/>
        <v>0</v>
      </c>
      <c r="N475" s="13">
        <v>6521534.7999999998</v>
      </c>
    </row>
    <row r="476" spans="1:14" ht="78" x14ac:dyDescent="0.3">
      <c r="A476" s="11" t="s">
        <v>388</v>
      </c>
      <c r="B476" s="12" t="s">
        <v>381</v>
      </c>
      <c r="C476" s="12" t="s">
        <v>19</v>
      </c>
      <c r="D476" s="12" t="s">
        <v>110</v>
      </c>
      <c r="E476" s="12" t="s">
        <v>389</v>
      </c>
      <c r="F476" s="12"/>
      <c r="G476" s="13">
        <v>6521.53</v>
      </c>
      <c r="I476" s="19">
        <v>6521.53</v>
      </c>
      <c r="K476" s="20">
        <f t="shared" si="7"/>
        <v>0</v>
      </c>
      <c r="N476" s="13">
        <v>6521534.7999999998</v>
      </c>
    </row>
    <row r="477" spans="1:14" ht="93.6" x14ac:dyDescent="0.3">
      <c r="A477" s="11" t="s">
        <v>51</v>
      </c>
      <c r="B477" s="12" t="s">
        <v>381</v>
      </c>
      <c r="C477" s="12" t="s">
        <v>19</v>
      </c>
      <c r="D477" s="12" t="s">
        <v>110</v>
      </c>
      <c r="E477" s="12" t="s">
        <v>389</v>
      </c>
      <c r="F477" s="12" t="s">
        <v>52</v>
      </c>
      <c r="G477" s="13">
        <v>6173.63</v>
      </c>
      <c r="I477" s="19">
        <v>6173.63</v>
      </c>
      <c r="K477" s="20">
        <f t="shared" si="7"/>
        <v>0</v>
      </c>
      <c r="N477" s="16">
        <v>6173628</v>
      </c>
    </row>
    <row r="478" spans="1:14" ht="46.8" x14ac:dyDescent="0.3">
      <c r="A478" s="11" t="s">
        <v>113</v>
      </c>
      <c r="B478" s="12" t="s">
        <v>381</v>
      </c>
      <c r="C478" s="12" t="s">
        <v>19</v>
      </c>
      <c r="D478" s="12" t="s">
        <v>110</v>
      </c>
      <c r="E478" s="12" t="s">
        <v>389</v>
      </c>
      <c r="F478" s="12" t="s">
        <v>114</v>
      </c>
      <c r="G478" s="13">
        <v>6173.63</v>
      </c>
      <c r="I478" s="19">
        <v>6173.63</v>
      </c>
      <c r="K478" s="20">
        <f t="shared" si="7"/>
        <v>0</v>
      </c>
      <c r="N478" s="16">
        <v>6173628</v>
      </c>
    </row>
    <row r="479" spans="1:14" ht="46.8" x14ac:dyDescent="0.3">
      <c r="A479" s="11" t="s">
        <v>55</v>
      </c>
      <c r="B479" s="12" t="s">
        <v>381</v>
      </c>
      <c r="C479" s="12" t="s">
        <v>19</v>
      </c>
      <c r="D479" s="12" t="s">
        <v>110</v>
      </c>
      <c r="E479" s="12" t="s">
        <v>389</v>
      </c>
      <c r="F479" s="12" t="s">
        <v>56</v>
      </c>
      <c r="G479" s="13">
        <v>347.9</v>
      </c>
      <c r="I479" s="13">
        <v>347.9</v>
      </c>
      <c r="K479" s="20">
        <f t="shared" si="7"/>
        <v>0</v>
      </c>
      <c r="N479" s="16">
        <v>347906.8</v>
      </c>
    </row>
    <row r="480" spans="1:14" ht="46.8" x14ac:dyDescent="0.3">
      <c r="A480" s="11" t="s">
        <v>57</v>
      </c>
      <c r="B480" s="12" t="s">
        <v>381</v>
      </c>
      <c r="C480" s="12" t="s">
        <v>19</v>
      </c>
      <c r="D480" s="12" t="s">
        <v>110</v>
      </c>
      <c r="E480" s="12" t="s">
        <v>389</v>
      </c>
      <c r="F480" s="12" t="s">
        <v>58</v>
      </c>
      <c r="G480" s="13">
        <v>347.9</v>
      </c>
      <c r="I480" s="13">
        <v>347.9</v>
      </c>
      <c r="K480" s="20">
        <f t="shared" si="7"/>
        <v>0</v>
      </c>
      <c r="N480" s="16">
        <v>347906.8</v>
      </c>
    </row>
    <row r="481" spans="1:14" ht="15.6" x14ac:dyDescent="0.3">
      <c r="A481" s="8" t="s">
        <v>47</v>
      </c>
      <c r="B481" s="9" t="s">
        <v>381</v>
      </c>
      <c r="C481" s="9" t="s">
        <v>19</v>
      </c>
      <c r="D481" s="9" t="s">
        <v>48</v>
      </c>
      <c r="E481" s="9"/>
      <c r="F481" s="9"/>
      <c r="G481" s="10">
        <v>372.88</v>
      </c>
      <c r="I481" s="17">
        <v>406.47</v>
      </c>
      <c r="K481" s="20">
        <f t="shared" si="7"/>
        <v>-33.590000000000032</v>
      </c>
      <c r="N481" s="10">
        <v>372878.4</v>
      </c>
    </row>
    <row r="482" spans="1:14" ht="78" x14ac:dyDescent="0.3">
      <c r="A482" s="11" t="s">
        <v>23</v>
      </c>
      <c r="B482" s="12" t="s">
        <v>381</v>
      </c>
      <c r="C482" s="12" t="s">
        <v>19</v>
      </c>
      <c r="D482" s="12" t="s">
        <v>48</v>
      </c>
      <c r="E482" s="12" t="s">
        <v>24</v>
      </c>
      <c r="F482" s="12"/>
      <c r="G482" s="13">
        <v>372.88</v>
      </c>
      <c r="I482" s="19">
        <v>406.47</v>
      </c>
      <c r="K482" s="20">
        <f t="shared" si="7"/>
        <v>-33.590000000000032</v>
      </c>
      <c r="N482" s="13">
        <v>372878.4</v>
      </c>
    </row>
    <row r="483" spans="1:14" ht="15.6" x14ac:dyDescent="0.3">
      <c r="A483" s="11" t="s">
        <v>27</v>
      </c>
      <c r="B483" s="12" t="s">
        <v>381</v>
      </c>
      <c r="C483" s="12" t="s">
        <v>19</v>
      </c>
      <c r="D483" s="12" t="s">
        <v>48</v>
      </c>
      <c r="E483" s="12" t="s">
        <v>37</v>
      </c>
      <c r="F483" s="12"/>
      <c r="G483" s="13">
        <v>372.88</v>
      </c>
      <c r="I483" s="19">
        <v>406.47</v>
      </c>
      <c r="K483" s="20">
        <f t="shared" si="7"/>
        <v>-33.590000000000032</v>
      </c>
      <c r="N483" s="13">
        <v>372878.4</v>
      </c>
    </row>
    <row r="484" spans="1:14" ht="15.6" x14ac:dyDescent="0.3">
      <c r="A484" s="11" t="s">
        <v>27</v>
      </c>
      <c r="B484" s="12" t="s">
        <v>381</v>
      </c>
      <c r="C484" s="12" t="s">
        <v>19</v>
      </c>
      <c r="D484" s="12" t="s">
        <v>48</v>
      </c>
      <c r="E484" s="12" t="s">
        <v>38</v>
      </c>
      <c r="F484" s="12"/>
      <c r="G484" s="13">
        <v>372.88</v>
      </c>
      <c r="I484" s="19">
        <v>406.47</v>
      </c>
      <c r="K484" s="20">
        <f t="shared" si="7"/>
        <v>-33.590000000000032</v>
      </c>
      <c r="N484" s="13">
        <v>372878.4</v>
      </c>
    </row>
    <row r="485" spans="1:14" ht="93.6" x14ac:dyDescent="0.3">
      <c r="A485" s="11" t="s">
        <v>390</v>
      </c>
      <c r="B485" s="12" t="s">
        <v>381</v>
      </c>
      <c r="C485" s="12" t="s">
        <v>19</v>
      </c>
      <c r="D485" s="12" t="s">
        <v>48</v>
      </c>
      <c r="E485" s="12" t="s">
        <v>391</v>
      </c>
      <c r="F485" s="12"/>
      <c r="G485" s="13">
        <v>230</v>
      </c>
      <c r="I485" s="19">
        <v>230</v>
      </c>
      <c r="K485" s="20">
        <f t="shared" si="7"/>
        <v>0</v>
      </c>
      <c r="N485" s="13">
        <v>230000</v>
      </c>
    </row>
    <row r="486" spans="1:14" ht="46.8" x14ac:dyDescent="0.3">
      <c r="A486" s="11" t="s">
        <v>55</v>
      </c>
      <c r="B486" s="12" t="s">
        <v>381</v>
      </c>
      <c r="C486" s="12" t="s">
        <v>19</v>
      </c>
      <c r="D486" s="12" t="s">
        <v>48</v>
      </c>
      <c r="E486" s="12" t="s">
        <v>391</v>
      </c>
      <c r="F486" s="12" t="s">
        <v>56</v>
      </c>
      <c r="G486" s="13">
        <v>230</v>
      </c>
      <c r="I486" s="19">
        <v>230</v>
      </c>
      <c r="K486" s="20">
        <f t="shared" si="7"/>
        <v>0</v>
      </c>
      <c r="N486" s="16">
        <v>230000</v>
      </c>
    </row>
    <row r="487" spans="1:14" ht="46.8" x14ac:dyDescent="0.3">
      <c r="A487" s="11" t="s">
        <v>57</v>
      </c>
      <c r="B487" s="12" t="s">
        <v>381</v>
      </c>
      <c r="C487" s="12" t="s">
        <v>19</v>
      </c>
      <c r="D487" s="12" t="s">
        <v>48</v>
      </c>
      <c r="E487" s="12" t="s">
        <v>391</v>
      </c>
      <c r="F487" s="12" t="s">
        <v>58</v>
      </c>
      <c r="G487" s="13">
        <v>230</v>
      </c>
      <c r="I487" s="19">
        <v>230</v>
      </c>
      <c r="K487" s="20">
        <f t="shared" si="7"/>
        <v>0</v>
      </c>
      <c r="N487" s="16">
        <v>230000</v>
      </c>
    </row>
    <row r="488" spans="1:14" ht="93.6" x14ac:dyDescent="0.3">
      <c r="A488" s="11" t="s">
        <v>392</v>
      </c>
      <c r="B488" s="12" t="s">
        <v>381</v>
      </c>
      <c r="C488" s="12" t="s">
        <v>19</v>
      </c>
      <c r="D488" s="12" t="s">
        <v>48</v>
      </c>
      <c r="E488" s="12" t="s">
        <v>393</v>
      </c>
      <c r="F488" s="12"/>
      <c r="G488" s="13">
        <v>142.88</v>
      </c>
      <c r="I488" s="19">
        <v>146.47</v>
      </c>
      <c r="K488" s="20">
        <f t="shared" si="7"/>
        <v>-3.5900000000000034</v>
      </c>
      <c r="N488" s="13">
        <v>142878.39999999999</v>
      </c>
    </row>
    <row r="489" spans="1:14" ht="15.6" x14ac:dyDescent="0.3">
      <c r="A489" s="11" t="s">
        <v>41</v>
      </c>
      <c r="B489" s="12" t="s">
        <v>381</v>
      </c>
      <c r="C489" s="12" t="s">
        <v>19</v>
      </c>
      <c r="D489" s="12" t="s">
        <v>48</v>
      </c>
      <c r="E489" s="12" t="s">
        <v>393</v>
      </c>
      <c r="F489" s="12" t="s">
        <v>42</v>
      </c>
      <c r="G489" s="13">
        <v>142.88</v>
      </c>
      <c r="I489" s="19">
        <v>146.47</v>
      </c>
      <c r="K489" s="20">
        <f t="shared" si="7"/>
        <v>-3.5900000000000034</v>
      </c>
      <c r="N489" s="16">
        <v>142878.39999999999</v>
      </c>
    </row>
    <row r="490" spans="1:14" ht="15.6" x14ac:dyDescent="0.3">
      <c r="A490" s="11" t="s">
        <v>69</v>
      </c>
      <c r="B490" s="12" t="s">
        <v>381</v>
      </c>
      <c r="C490" s="12" t="s">
        <v>19</v>
      </c>
      <c r="D490" s="12" t="s">
        <v>48</v>
      </c>
      <c r="E490" s="12" t="s">
        <v>393</v>
      </c>
      <c r="F490" s="12" t="s">
        <v>70</v>
      </c>
      <c r="G490" s="13">
        <v>142.88</v>
      </c>
      <c r="I490" s="19">
        <v>146.47</v>
      </c>
      <c r="K490" s="20">
        <f t="shared" si="7"/>
        <v>-3.5900000000000034</v>
      </c>
      <c r="N490" s="16">
        <v>142878.39999999999</v>
      </c>
    </row>
    <row r="491" spans="1:14" ht="15.6" x14ac:dyDescent="0.3">
      <c r="A491" s="15" t="s">
        <v>394</v>
      </c>
      <c r="B491" s="9"/>
      <c r="C491" s="9"/>
      <c r="D491" s="9"/>
      <c r="E491" s="9"/>
      <c r="F491" s="9"/>
      <c r="G491" s="10">
        <v>753168.63</v>
      </c>
      <c r="I491" s="17">
        <v>735659.79</v>
      </c>
      <c r="K491" s="20">
        <f t="shared" si="7"/>
        <v>17508.839999999967</v>
      </c>
      <c r="N491" s="10">
        <v>753168626.52999997</v>
      </c>
    </row>
  </sheetData>
  <mergeCells count="16">
    <mergeCell ref="E6:G6"/>
    <mergeCell ref="E7:G7"/>
    <mergeCell ref="E1:G1"/>
    <mergeCell ref="E2:G2"/>
    <mergeCell ref="E3:G3"/>
    <mergeCell ref="E4:G4"/>
    <mergeCell ref="E5:G5"/>
    <mergeCell ref="E8:G8"/>
    <mergeCell ref="A10:G10"/>
    <mergeCell ref="A12:A13"/>
    <mergeCell ref="B12:B13"/>
    <mergeCell ref="C12:C13"/>
    <mergeCell ref="D12:D13"/>
    <mergeCell ref="E12:E13"/>
    <mergeCell ref="F12:F13"/>
    <mergeCell ref="G12:G13"/>
  </mergeCells>
  <pageMargins left="1.1811023622047243" right="0.39370078740157483" top="0.78740157480314965" bottom="0.78740157480314965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Услугина Елена Алексеевна</cp:lastModifiedBy>
  <cp:lastPrinted>2023-09-25T05:58:15Z</cp:lastPrinted>
  <dcterms:created xsi:type="dcterms:W3CDTF">2017-10-26T18:19:43Z</dcterms:created>
  <dcterms:modified xsi:type="dcterms:W3CDTF">2023-09-25T05:58:37Z</dcterms:modified>
</cp:coreProperties>
</file>